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\Рабочий стол\ОБЪЕКТЫ\Ремонт\Ремонт 2019\Факт\Кровля ЭС, ГРП 2019\"/>
    </mc:Choice>
  </mc:AlternateContent>
  <bookViews>
    <workbookView xWindow="0" yWindow="60" windowWidth="7500" windowHeight="4245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данные'!$24:$24</definedName>
  </definedNames>
  <calcPr calcId="152511" fullCalcOnLoad="1"/>
</workbook>
</file>

<file path=xl/calcChain.xml><?xml version="1.0" encoding="utf-8"?>
<calcChain xmlns="http://schemas.openxmlformats.org/spreadsheetml/2006/main">
  <c r="G12" i="8" l="1"/>
  <c r="M26" i="16"/>
  <c r="M27" i="16"/>
  <c r="M28" i="16"/>
  <c r="M29" i="16"/>
  <c r="M30" i="16"/>
  <c r="M31" i="16"/>
  <c r="M33" i="16"/>
  <c r="M34" i="16"/>
  <c r="M35" i="16"/>
  <c r="M36" i="16"/>
  <c r="M37" i="16"/>
  <c r="M39" i="16"/>
  <c r="M40" i="16"/>
  <c r="M41" i="16"/>
  <c r="M42" i="16"/>
  <c r="M43" i="16"/>
  <c r="M44" i="16"/>
  <c r="M45" i="16"/>
  <c r="M46" i="16"/>
  <c r="J15" i="16"/>
  <c r="G15" i="16"/>
  <c r="J13" i="16"/>
  <c r="G13" i="16"/>
  <c r="J12" i="16"/>
  <c r="G12" i="16"/>
  <c r="J11" i="16"/>
  <c r="G11" i="16"/>
  <c r="J16" i="8"/>
  <c r="G16" i="8"/>
  <c r="J14" i="8"/>
  <c r="G14" i="8"/>
  <c r="J13" i="8"/>
  <c r="G13" i="8"/>
  <c r="J12" i="8"/>
  <c r="J14" i="16"/>
  <c r="G14" i="16"/>
  <c r="J15" i="8"/>
  <c r="G15" i="8"/>
  <c r="A18" i="16"/>
  <c r="A19" i="8"/>
  <c r="M47" i="16"/>
  <c r="M51" i="16"/>
  <c r="M55" i="16"/>
  <c r="M59" i="16"/>
  <c r="M63" i="16"/>
  <c r="M60" i="16"/>
  <c r="M48" i="16"/>
  <c r="M52" i="16"/>
  <c r="M56" i="16"/>
  <c r="M64" i="16"/>
  <c r="M49" i="16"/>
  <c r="M53" i="16"/>
  <c r="M57" i="16"/>
  <c r="M61" i="16"/>
  <c r="M65" i="16"/>
  <c r="M50" i="16"/>
  <c r="M54" i="16"/>
  <c r="M58" i="16"/>
  <c r="M62" i="16"/>
  <c r="M66" i="16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200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20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6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6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6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6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68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70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7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<sst xmlns="http://schemas.openxmlformats.org/spreadsheetml/2006/main" count="619" uniqueCount="359">
  <si>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</si>
  <si>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</si>
  <si>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</si>
  <si>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</si>
  <si>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</si>
  <si>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</si>
  <si>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</si>
  <si>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</si>
  <si>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</si>
  <si>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</si>
  <si>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</si>
  <si>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</si>
  <si>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</si>
  <si>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</si>
  <si>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</si>
  <si>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</si>
  <si>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</si>
  <si>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</si>
  <si>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</si>
  <si>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</si>
  <si>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</si>
  <si>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</si>
  <si>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</si>
  <si>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</si>
  <si>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</si>
  <si>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</si>
  <si>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</si>
  <si>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</si>
  <si>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</si>
  <si>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</si>
  <si>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</si>
  <si>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</si>
  <si>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</si>
  <si>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</si>
  <si>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</si>
  <si>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Стройка:Капитальный ремонт кровли зданий АО "Челябинскгоргаз"</t>
  </si>
  <si>
    <t>Объект:Капитальный ремонт кровли зданий АО "Челябинскгоргаз"</t>
  </si>
  <si>
    <t>ЛОКАЛЬНАЯ СМЕТА 1-2019</t>
  </si>
  <si>
    <t>на капитальный ремонт кровли зданий ЭС по ул. Рылеева, 8 (Лит. И, И1, и, Е1), Куйбышева, 17А (Лит. В), Жукова, 31 (Лит. А1)</t>
  </si>
  <si>
    <t>Основание:Дефектная ведомость</t>
  </si>
  <si>
    <t>Составил:  _________________ /Инженер по проектно-сметной работе ОНССГ    Д.И. Уварова/</t>
  </si>
  <si>
    <t>Проверил:  _________________ /Начальник Управления по строительству и инвестициям  В.О. Брябрин/</t>
  </si>
  <si>
    <t>Раздел 1. КРОВЕЛЬНОЕ ПОКРЫТИЕ ЗДАНИЯ ПО УЛ. РЫЛЕЕВА, 8 (Лит. И)</t>
  </si>
  <si>
    <t>Площадь кровельного покрытия 124,7 м2</t>
  </si>
  <si>
    <t>ТЕРр58-28-1
Подготовка и проварка основания рулонной кровли с использованием аппарата «AIV» для последующего покрытия рулонной кровлей
1 м2</t>
  </si>
  <si>
    <t>13,94
_____
26,66</t>
  </si>
  <si>
    <t>261
_____
498</t>
  </si>
  <si>
    <t>3405
_____
3060</t>
  </si>
  <si>
    <t>ТЕР13-06-003-01
Очистка поверхности щетками
1 м2 очищаемой поверхности</t>
  </si>
  <si>
    <t>106
124.7-18.7</t>
  </si>
  <si>
    <t>ТЕР12-01-016-02
Огрунтовка оснований из бетона или раствора под водоизоляционный кровельный ковер готовой эмульсией битумной
100 м2 кровли</t>
  </si>
  <si>
    <t>1,06
(124.7-18.7) / 100</t>
  </si>
  <si>
    <t>30,94
_____
265,95</t>
  </si>
  <si>
    <t>33
_____
282</t>
  </si>
  <si>
    <t>428
_____
712</t>
  </si>
  <si>
    <t>ТЕР12-01-002-09
Устройство кровель плоских из наплавляемых материалов в два слоя
100 м2 кровли</t>
  </si>
  <si>
    <t>1,247
124.7 / 100</t>
  </si>
  <si>
    <t>170,74
_____
293,41</t>
  </si>
  <si>
    <t>45,32
_____
3,27</t>
  </si>
  <si>
    <t>213
_____
365</t>
  </si>
  <si>
    <t>57
_____
4</t>
  </si>
  <si>
    <t>2781
_____
1895</t>
  </si>
  <si>
    <t>294
_____
53</t>
  </si>
  <si>
    <t>ТССЦ-101-3337
Бикрост ОКП, СКП, ЭКП
м2</t>
  </si>
  <si>
    <t xml:space="preserve">
_____
19,11</t>
  </si>
  <si>
    <t xml:space="preserve">
_____
2717</t>
  </si>
  <si>
    <t xml:space="preserve">
_____
11743</t>
  </si>
  <si>
    <t>ТССЦ-101-3336
Бикрост ХПП
м2</t>
  </si>
  <si>
    <t xml:space="preserve">
_____
14,26</t>
  </si>
  <si>
    <t xml:space="preserve">
_____
2063</t>
  </si>
  <si>
    <t xml:space="preserve">
_____
8019</t>
  </si>
  <si>
    <t>ТЕР12-01-004-04
Устройство примыканий кровель из наплавляемых материалов к трубам, высотой до 600 мм без фартуков
100 м примыканий</t>
  </si>
  <si>
    <t>412,16
_____
674,89</t>
  </si>
  <si>
    <t>103,09
_____
11,59</t>
  </si>
  <si>
    <t>16
_____
25</t>
  </si>
  <si>
    <t>205
_____
119</t>
  </si>
  <si>
    <t>22
_____
6</t>
  </si>
  <si>
    <t xml:space="preserve">
_____
183</t>
  </si>
  <si>
    <t xml:space="preserve">
_____
791</t>
  </si>
  <si>
    <t>Итого прямые затраты по разделу</t>
  </si>
  <si>
    <t>1551
_____
6133</t>
  </si>
  <si>
    <t>74
_____
4</t>
  </si>
  <si>
    <t>20255
_____
26339</t>
  </si>
  <si>
    <t>394
_____
59</t>
  </si>
  <si>
    <t>Итого прямые затраты по разделу с учетом коэффициентов к итогам</t>
  </si>
  <si>
    <t xml:space="preserve">    В том числе, справочно:</t>
  </si>
  <si>
    <t xml:space="preserve">     МДС35-IV п.4.7.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1-4, 7)</t>
  </si>
  <si>
    <t>19
_____
1</t>
  </si>
  <si>
    <t>99
_____
15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</si>
  <si>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</si>
  <si>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</si>
  <si>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</si>
  <si>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</si>
  <si>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</si>
  <si>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</si>
  <si>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Итого по разделу 1 КРОВЕЛЬНОЕ ПОКРЫТИЕ ЗДАНИЯ ПО УЛ. РЫЛЕЕВА, 8 (Лит. И)</t>
  </si>
  <si>
    <t xml:space="preserve">    Крыши, кровли (ремонтно-строительные)</t>
  </si>
  <si>
    <t xml:space="preserve">    Защита строительных конструкций и оборудования от коррозии</t>
  </si>
  <si>
    <t xml:space="preserve">    Кровли</t>
  </si>
  <si>
    <t xml:space="preserve">    Итого</t>
  </si>
  <si>
    <t xml:space="preserve">    Итого по разделу 1 КРОВЕЛЬНОЕ ПОКРЫТИЕ ЗДАНИЯ ПО УЛ. РЫЛЕЕВА, 8 (Лит. И)</t>
  </si>
  <si>
    <t>Раздел 2. КРОВЕЛЬНОЕ ПОКРЫТИЕ ЗДАНИЯ ПО УЛ. РЫЛЕЕВА, 8 (Лит. И1)</t>
  </si>
  <si>
    <t>Площадь кровельного покрытия 91,9 м2</t>
  </si>
  <si>
    <t>192
_____
368</t>
  </si>
  <si>
    <t>2513
_____
2259</t>
  </si>
  <si>
    <t>78,1
91.9-13.8</t>
  </si>
  <si>
    <t>0,781
(91.9-13.8) / 100</t>
  </si>
  <si>
    <t>24
_____
208</t>
  </si>
  <si>
    <t>316
_____
524</t>
  </si>
  <si>
    <t>0,919
91.9 / 100</t>
  </si>
  <si>
    <t>157
_____
269</t>
  </si>
  <si>
    <t>42
_____
3</t>
  </si>
  <si>
    <t>2049
_____
1397</t>
  </si>
  <si>
    <t>217
_____
39</t>
  </si>
  <si>
    <t xml:space="preserve">
_____
2003</t>
  </si>
  <si>
    <t xml:space="preserve">
_____
8654</t>
  </si>
  <si>
    <t xml:space="preserve">
_____
1520</t>
  </si>
  <si>
    <t xml:space="preserve">
_____
5908</t>
  </si>
  <si>
    <t>ТЕР12-01-004-04
Устройство примыканий кровель из наплавляемых материалов к стенам и парапетам, высотой до 600 мм без фартуков
100 м примыканий</t>
  </si>
  <si>
    <t>51
_____
84</t>
  </si>
  <si>
    <t>13
_____
1</t>
  </si>
  <si>
    <t>667
_____
391</t>
  </si>
  <si>
    <t>70
_____
19</t>
  </si>
  <si>
    <t xml:space="preserve">
_____
597</t>
  </si>
  <si>
    <t xml:space="preserve">
_____
2581</t>
  </si>
  <si>
    <t>1182
_____
5049</t>
  </si>
  <si>
    <t>65
_____
4</t>
  </si>
  <si>
    <t>15444
_____
21714</t>
  </si>
  <si>
    <t>344
_____
58</t>
  </si>
  <si>
    <t xml:space="preserve">     МДС35-IV п.4.7.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9-12, 15)</t>
  </si>
  <si>
    <t>16
_____
1</t>
  </si>
  <si>
    <t>86
_____
15</t>
  </si>
  <si>
    <t>Итого по разделу 2 КРОВЕЛЬНОЕ ПОКРЫТИЕ ЗДАНИЯ ПО УЛ. РЫЛЕЕВА, 8 (Лит. И1)</t>
  </si>
  <si>
    <t xml:space="preserve">    Итого по разделу 2 КРОВЕЛЬНОЕ ПОКРЫТИЕ ЗДАНИЯ ПО УЛ. РЫЛЕЕВА, 8 (Лит. И1)</t>
  </si>
  <si>
    <t>Раздел 3. КРОВЕЛЬНОЕ ПОКРЫТИЕ ЗДАНИЯ ПО УЛ. РЫЛЕЕВА, 8 (Лит. и)</t>
  </si>
  <si>
    <t>Площадь кровельного покрытия 12,8 м2</t>
  </si>
  <si>
    <t>26
_____
51</t>
  </si>
  <si>
    <t>346
_____
311</t>
  </si>
  <si>
    <t>10,9
12.8-1.9</t>
  </si>
  <si>
    <t>0,109
(12.8-1.9) / 100</t>
  </si>
  <si>
    <t>3
_____
30</t>
  </si>
  <si>
    <t>44
_____
73</t>
  </si>
  <si>
    <t>0,128
12.8 / 100</t>
  </si>
  <si>
    <t>22
_____
37</t>
  </si>
  <si>
    <t>285
_____
195</t>
  </si>
  <si>
    <t>30
_____
5</t>
  </si>
  <si>
    <t xml:space="preserve">
_____
279</t>
  </si>
  <si>
    <t xml:space="preserve">
_____
1205</t>
  </si>
  <si>
    <t xml:space="preserve">
_____
212</t>
  </si>
  <si>
    <t xml:space="preserve">
_____
823</t>
  </si>
  <si>
    <t>15
_____
24</t>
  </si>
  <si>
    <t>194
_____
113</t>
  </si>
  <si>
    <t>20
_____
5</t>
  </si>
  <si>
    <t xml:space="preserve">
_____
173</t>
  </si>
  <si>
    <t xml:space="preserve">
_____
749</t>
  </si>
  <si>
    <t>172
_____
806</t>
  </si>
  <si>
    <t>2251
_____
3469</t>
  </si>
  <si>
    <t>58
_____
10</t>
  </si>
  <si>
    <t xml:space="preserve">     МДС35-IV п.4.7.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17-20, 23)</t>
  </si>
  <si>
    <t>15
_____
3</t>
  </si>
  <si>
    <t>Итого по разделу 3 КРОВЕЛЬНОЕ ПОКРЫТИЕ ЗДАНИЯ ПО УЛ. РЫЛЕЕВА, 8 (Лит. и)</t>
  </si>
  <si>
    <t xml:space="preserve">    Итого по разделу 3 КРОВЕЛЬНОЕ ПОКРЫТИЕ ЗДАНИЯ ПО УЛ. РЫЛЕЕВА, 8 (Лит. и)</t>
  </si>
  <si>
    <t>Раздел 4. КРОВЕЛЬНОЕ ПОКРЫТИЕ ЗДАНИЯ ПО УЛ. РЫЛЕЕВА, 8 (Лит. Е1)</t>
  </si>
  <si>
    <t>Площадь кровельного покрытия 198,1 м2</t>
  </si>
  <si>
    <t>414
_____
792</t>
  </si>
  <si>
    <t>5409
_____
4859</t>
  </si>
  <si>
    <t>168,4
198.1-29.7</t>
  </si>
  <si>
    <t>1,684
(198,1-29,7) / 100</t>
  </si>
  <si>
    <t>52
_____
448</t>
  </si>
  <si>
    <t>681
_____
1130</t>
  </si>
  <si>
    <t>1,981
198,1 / 100</t>
  </si>
  <si>
    <t>338
_____
581</t>
  </si>
  <si>
    <t>90
_____
6</t>
  </si>
  <si>
    <t>4417
_____
3010</t>
  </si>
  <si>
    <t>468
_____
84</t>
  </si>
  <si>
    <t xml:space="preserve">
_____
4315</t>
  </si>
  <si>
    <t xml:space="preserve">
_____
18647</t>
  </si>
  <si>
    <t xml:space="preserve">
_____
3277</t>
  </si>
  <si>
    <t xml:space="preserve">
_____
12736</t>
  </si>
  <si>
    <t>ТЕР12-01-004-04
Устройство примыканий кровель из наплавляемых материалов к стенам и парапетам, трубам, высотой до 600 мм без фартуков
100 м примыканий</t>
  </si>
  <si>
    <t>0,261
(19,8+6,3) / 100</t>
  </si>
  <si>
    <t>108
_____
176</t>
  </si>
  <si>
    <t>27
_____
3</t>
  </si>
  <si>
    <t>1405
_____
821</t>
  </si>
  <si>
    <t>148
_____
40</t>
  </si>
  <si>
    <t xml:space="preserve">
_____
1257</t>
  </si>
  <si>
    <t xml:space="preserve">
_____
5431</t>
  </si>
  <si>
    <t>2545
_____
10846</t>
  </si>
  <si>
    <t>138
_____
9</t>
  </si>
  <si>
    <t>33257
_____
46634</t>
  </si>
  <si>
    <t>741
_____
124</t>
  </si>
  <si>
    <t xml:space="preserve">     МДС35-IV п.4.7.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25-28, 31)</t>
  </si>
  <si>
    <t>35
_____
2</t>
  </si>
  <si>
    <t>185
_____
31</t>
  </si>
  <si>
    <t>Итого по разделу 4 КРОВЕЛЬНОЕ ПОКРЫТИЕ ЗДАНИЯ ПО УЛ. РЫЛЕЕВА, 8 (Лит. Е1)</t>
  </si>
  <si>
    <t xml:space="preserve">    Итого по разделу 4 КРОВЕЛЬНОЕ ПОКРЫТИЕ ЗДАНИЯ ПО УЛ. РЫЛЕЕВА, 8 (Лит. Е1)</t>
  </si>
  <si>
    <t>Раздел 5. КРОВЕЛЬНОЕ ПОКРЫТИЕ ЗДАНИЯ ПО УЛ. КУЙБЫШЕВА, 17А (Лит. В)</t>
  </si>
  <si>
    <t>Площадь кровельного покрытия 628,9 м2</t>
  </si>
  <si>
    <t>1315
_____
2514</t>
  </si>
  <si>
    <t>17173
_____
15430</t>
  </si>
  <si>
    <t>534,6
628,9-94,3</t>
  </si>
  <si>
    <t>5,346
(628,9-94,3) / 100</t>
  </si>
  <si>
    <t>165
_____
1422</t>
  </si>
  <si>
    <t>2160
_____
3589</t>
  </si>
  <si>
    <t>6,289
628,9 / 100</t>
  </si>
  <si>
    <t>1074
_____
1845</t>
  </si>
  <si>
    <t>285
_____
21</t>
  </si>
  <si>
    <t>14023
_____
9556</t>
  </si>
  <si>
    <t>1485
_____
268</t>
  </si>
  <si>
    <t xml:space="preserve">
_____
13700</t>
  </si>
  <si>
    <t xml:space="preserve">
_____
59202</t>
  </si>
  <si>
    <t xml:space="preserve">
_____
10403</t>
  </si>
  <si>
    <t xml:space="preserve">
_____
40429</t>
  </si>
  <si>
    <t>0,737
73,7 / 100</t>
  </si>
  <si>
    <t>304
_____
497</t>
  </si>
  <si>
    <t>76
_____
9</t>
  </si>
  <si>
    <t>3967
_____
2317</t>
  </si>
  <si>
    <t>419
_____
112</t>
  </si>
  <si>
    <t xml:space="preserve">
_____
3549</t>
  </si>
  <si>
    <t xml:space="preserve">
_____
15335</t>
  </si>
  <si>
    <t>8044
_____
33930</t>
  </si>
  <si>
    <t>428
_____
30</t>
  </si>
  <si>
    <t>105084
_____
145858</t>
  </si>
  <si>
    <t>2299
_____
380</t>
  </si>
  <si>
    <t xml:space="preserve">     МДС35-IV п.4.7.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33-36, 39)</t>
  </si>
  <si>
    <t>107
_____
8</t>
  </si>
  <si>
    <t>575
_____
95</t>
  </si>
  <si>
    <t>Итого по разделу 5 КРОВЕЛЬНОЕ ПОКРЫТИЕ ЗДАНИЯ ПО УЛ. КУЙБЫШЕВА, 17А (Лит. В)</t>
  </si>
  <si>
    <t xml:space="preserve">    Итого по разделу 5 КРОВЕЛЬНОЕ ПОКРЫТИЕ ЗДАНИЯ ПО УЛ. КУЙБЫШЕВА, 17А (Лит. В)</t>
  </si>
  <si>
    <t>Раздел 6. КРОВЕЛЬНОЕ ПОКРЫТИЕ ЗДАНИЯ ПО УЛ. ЖУКОВА, 31 (Лит. А1)</t>
  </si>
  <si>
    <t>167
_____
320</t>
  </si>
  <si>
    <t>2185
_____
1964</t>
  </si>
  <si>
    <t>68
80-12</t>
  </si>
  <si>
    <t>0,68
(80-12) / 100</t>
  </si>
  <si>
    <t>21
_____
181</t>
  </si>
  <si>
    <t>275
_____
456</t>
  </si>
  <si>
    <t>0,8
80 / 100</t>
  </si>
  <si>
    <t>137
_____
235</t>
  </si>
  <si>
    <t>36
_____
3</t>
  </si>
  <si>
    <t>1784
_____
1215</t>
  </si>
  <si>
    <t>189
_____
34</t>
  </si>
  <si>
    <t xml:space="preserve">
_____
1743</t>
  </si>
  <si>
    <t xml:space="preserve">
_____
7531</t>
  </si>
  <si>
    <t xml:space="preserve">
_____
1323</t>
  </si>
  <si>
    <t xml:space="preserve">
_____
5143</t>
  </si>
  <si>
    <t>985
_____
3802</t>
  </si>
  <si>
    <t>45
_____
3</t>
  </si>
  <si>
    <t>12863
_____
16309</t>
  </si>
  <si>
    <t>239
_____
34</t>
  </si>
  <si>
    <t xml:space="preserve">     МДС35-IV п.4.7.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41-44)</t>
  </si>
  <si>
    <t>11
_____
1</t>
  </si>
  <si>
    <t>60
_____
9</t>
  </si>
  <si>
    <t>Итого по разделу 6 КРОВЕЛЬНОЕ ПОКРЫТИЕ ЗДАНИЯ ПО УЛ. ЖУКОВА, 31 (Лит. А1)</t>
  </si>
  <si>
    <t xml:space="preserve">    Итого по разделу 6 КРОВЕЛЬНОЕ ПОКРЫТИЕ ЗДАНИЯ ПО УЛ. ЖУКОВА, 31 (Лит. А1)</t>
  </si>
  <si>
    <t>Итого прямые затраты по смете</t>
  </si>
  <si>
    <t>14479
_____
60566</t>
  </si>
  <si>
    <t>761
_____
50</t>
  </si>
  <si>
    <t>189154
_____
260323</t>
  </si>
  <si>
    <t>4075
_____
665</t>
  </si>
  <si>
    <t>Итого прямые затраты по смете с учетом коэффициентов к итогам</t>
  </si>
  <si>
    <t xml:space="preserve">     МДС35-IV п.4.7.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1-4, 7, 9-12, 15, 17-20, 23, 25-28, 31, 33-36, 39, 41-44)</t>
  </si>
  <si>
    <t>190
_____
13</t>
  </si>
  <si>
    <t>1019
_____
166</t>
  </si>
  <si>
    <t>ВСЕГО по смете</t>
  </si>
  <si>
    <t xml:space="preserve">    НДС 20%</t>
  </si>
  <si>
    <t xml:space="preserve">    ВСЕГО по смете</t>
  </si>
  <si>
    <t>ЛОКАЛЬНЫЙ РЕСУРСНЫЙ СМЕТНЫЙ РАСЧЕТ 1-2019</t>
  </si>
  <si>
    <t>Ресурсы подрядчика</t>
  </si>
  <si>
    <t xml:space="preserve">          Трудозатраты</t>
  </si>
  <si>
    <t>1-3-0</t>
  </si>
  <si>
    <t>Рабочий строитель (ср 3)</t>
  </si>
  <si>
    <t xml:space="preserve">чел.час
</t>
  </si>
  <si>
    <t xml:space="preserve">10,78
</t>
  </si>
  <si>
    <t xml:space="preserve">140,83
</t>
  </si>
  <si>
    <t>1-3-2</t>
  </si>
  <si>
    <t>Рабочий строитель (ср 3,2)</t>
  </si>
  <si>
    <t xml:space="preserve">11,05
</t>
  </si>
  <si>
    <t xml:space="preserve">144,33
</t>
  </si>
  <si>
    <t>1-3-6</t>
  </si>
  <si>
    <t>Рабочий строитель (ср 3,6)</t>
  </si>
  <si>
    <t xml:space="preserve">11,61
</t>
  </si>
  <si>
    <t xml:space="preserve">151,63
</t>
  </si>
  <si>
    <t>1-3-8</t>
  </si>
  <si>
    <t>Рабочий строитель (ср 3,8)</t>
  </si>
  <si>
    <t xml:space="preserve">11,89
</t>
  </si>
  <si>
    <t xml:space="preserve">155,28
</t>
  </si>
  <si>
    <t>1-4-4</t>
  </si>
  <si>
    <t>Рабочий строитель (ср 4,4)</t>
  </si>
  <si>
    <t xml:space="preserve">12,91
</t>
  </si>
  <si>
    <t xml:space="preserve">168,62
</t>
  </si>
  <si>
    <t>Затраты труда машинистов</t>
  </si>
  <si>
    <t xml:space="preserve">
</t>
  </si>
  <si>
    <t xml:space="preserve">          Машины и механизмы</t>
  </si>
  <si>
    <t>Краны башенные при работе на других видах строительства 8 т</t>
  </si>
  <si>
    <t xml:space="preserve">маш.час
</t>
  </si>
  <si>
    <t xml:space="preserve">92,76
</t>
  </si>
  <si>
    <t xml:space="preserve">535
</t>
  </si>
  <si>
    <t>МТРиЭ ЧО, пост. от 07.02.2019 № 10/5</t>
  </si>
  <si>
    <t>Краны на автомобильном ходу при работе на других видах строительства 10 т</t>
  </si>
  <si>
    <t xml:space="preserve">134,07
</t>
  </si>
  <si>
    <t xml:space="preserve">801
</t>
  </si>
  <si>
    <t>Горелки газопламенные</t>
  </si>
  <si>
    <t xml:space="preserve">3,35
</t>
  </si>
  <si>
    <t xml:space="preserve">13
</t>
  </si>
  <si>
    <t>Аппарат «AIV»</t>
  </si>
  <si>
    <t xml:space="preserve">5,32
</t>
  </si>
  <si>
    <t xml:space="preserve">30,9
</t>
  </si>
  <si>
    <t>ЧелСЦена, февраль 2019 г., ч.2</t>
  </si>
  <si>
    <t>Автомобили бортовые, грузоподъемность до 5 т</t>
  </si>
  <si>
    <t xml:space="preserve">103,2
</t>
  </si>
  <si>
    <t xml:space="preserve">622
</t>
  </si>
  <si>
    <t xml:space="preserve">          Материалы</t>
  </si>
  <si>
    <t>101-0078</t>
  </si>
  <si>
    <t>Битумы нефтяные строительные кровельные марки БНК-45/190, БНК-45/180</t>
  </si>
  <si>
    <t xml:space="preserve">т
</t>
  </si>
  <si>
    <t xml:space="preserve">2330
</t>
  </si>
  <si>
    <t xml:space="preserve">12456,89
</t>
  </si>
  <si>
    <t>МТРиЭ ЧО, Пост.от 07.02.2019 г. №10/5, п.103</t>
  </si>
  <si>
    <t>101-0585</t>
  </si>
  <si>
    <t>Масло дизельное моторное М-10ДМ</t>
  </si>
  <si>
    <t xml:space="preserve">8400
</t>
  </si>
  <si>
    <t xml:space="preserve">53431,92
</t>
  </si>
  <si>
    <t>27.01.102/0.92532*1000</t>
  </si>
  <si>
    <t>101-1746</t>
  </si>
  <si>
    <t>Рубероид кровельный с мелкой посыпкой РМ-350</t>
  </si>
  <si>
    <t xml:space="preserve">м2
</t>
  </si>
  <si>
    <t xml:space="preserve">6,08
</t>
  </si>
  <si>
    <t xml:space="preserve">28,02
</t>
  </si>
  <si>
    <t>МТРиЭ ЧО, Пост.от 07.02.2019 г. №10/5, п.123</t>
  </si>
  <si>
    <t>101-1780</t>
  </si>
  <si>
    <t>Эмульсия битумная для гидроизоляционных работ</t>
  </si>
  <si>
    <t xml:space="preserve">5910
</t>
  </si>
  <si>
    <t xml:space="preserve">14916,9
</t>
  </si>
  <si>
    <t>Среднее (13.02.170,101.1715*0)</t>
  </si>
  <si>
    <t>101-2278</t>
  </si>
  <si>
    <t>Пропан-бутан, смесь техническая</t>
  </si>
  <si>
    <t xml:space="preserve">кг
</t>
  </si>
  <si>
    <t xml:space="preserve">9,8
</t>
  </si>
  <si>
    <t xml:space="preserve">50,75
</t>
  </si>
  <si>
    <t>26.03.130</t>
  </si>
  <si>
    <t>402-0004</t>
  </si>
  <si>
    <t>Раствор готовый кладочный цементный марки 100</t>
  </si>
  <si>
    <t xml:space="preserve">м3
</t>
  </si>
  <si>
    <t xml:space="preserve">699
</t>
  </si>
  <si>
    <t xml:space="preserve">2931,25
</t>
  </si>
  <si>
    <t>МТРиЭ ЧО, Пост.от 07.02.2019 г. №10/5, п.073</t>
  </si>
  <si>
    <t>ТССЦ-101-3336</t>
  </si>
  <si>
    <t>Бикрост ХПП</t>
  </si>
  <si>
    <t xml:space="preserve">14,26
</t>
  </si>
  <si>
    <t xml:space="preserve">55,42
</t>
  </si>
  <si>
    <t>11.01.044</t>
  </si>
  <si>
    <t>ТССЦ-101-3337</t>
  </si>
  <si>
    <t>Бикрост ОКП, СКП, ЭКП</t>
  </si>
  <si>
    <t xml:space="preserve">19,11
</t>
  </si>
  <si>
    <t xml:space="preserve">82,58
</t>
  </si>
  <si>
    <t>МТРиЭ ЧО, Пост.от 07.02.2019 г. №10/5, п.164</t>
  </si>
  <si>
    <t xml:space="preserve"> </t>
  </si>
  <si>
    <t>1 квартал 2019 года</t>
  </si>
  <si>
    <t>Объект: Капитальный ремонт кровли зданий ЭС по ул. Рылеева, 8 (Лит. И, И1, и, Е1), Куйбышева, 17А (Лит. В), Жукова, 31 (Лит. А1)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</si>
</sst>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1" formatCode="0.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7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7" fillId="0" borderId="0"/>
    <xf numFmtId="0" fontId="3" fillId="0" borderId="0"/>
  </cellStyleXfs>
  <cellXfs count="125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10" fillId="0" borderId="0" xfId="0" applyFont="1" applyAlignment="1"/>
    <xf numFmtId="0" fontId="10" fillId="0" borderId="0" xfId="23" applyFont="1" applyAlignment="1">
      <alignment horizontal="left"/>
    </xf>
    <xf numFmtId="0" fontId="13" fillId="0" borderId="2" xfId="0" applyFont="1" applyBorder="1" applyAlignment="1">
      <alignment vertical="top"/>
    </xf>
    <xf numFmtId="181" fontId="13" fillId="0" borderId="3" xfId="12" applyNumberFormat="1" applyFont="1" applyBorder="1" applyAlignment="1">
      <alignment horizontal="right"/>
    </xf>
    <xf numFmtId="0" fontId="10" fillId="0" borderId="0" xfId="0" applyFont="1" applyAlignment="1">
      <alignment horizontal="left" indent="1"/>
    </xf>
    <xf numFmtId="0" fontId="10" fillId="0" borderId="0" xfId="0" applyFont="1" applyAlignment="1">
      <alignment horizontal="right" vertical="top"/>
    </xf>
    <xf numFmtId="0" fontId="9" fillId="0" borderId="0" xfId="10" applyFont="1"/>
    <xf numFmtId="0" fontId="9" fillId="0" borderId="0" xfId="12" applyFont="1"/>
    <xf numFmtId="2" fontId="13" fillId="0" borderId="4" xfId="0" applyNumberFormat="1" applyFont="1" applyBorder="1" applyAlignment="1">
      <alignment horizontal="right" vertical="top"/>
    </xf>
    <xf numFmtId="0" fontId="10" fillId="0" borderId="4" xfId="0" applyFont="1" applyBorder="1" applyAlignment="1">
      <alignment vertical="top"/>
    </xf>
    <xf numFmtId="0" fontId="13" fillId="0" borderId="4" xfId="0" applyFont="1" applyBorder="1" applyAlignment="1">
      <alignment vertical="top"/>
    </xf>
    <xf numFmtId="2" fontId="13" fillId="0" borderId="0" xfId="0" applyNumberFormat="1" applyFont="1" applyAlignment="1">
      <alignment horizontal="right" vertical="top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right" vertical="top"/>
    </xf>
    <xf numFmtId="0" fontId="10" fillId="0" borderId="0" xfId="0" applyFont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 wrapText="1"/>
    </xf>
    <xf numFmtId="2" fontId="10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>
      <alignment horizontal="right" vertical="top" wrapText="1"/>
    </xf>
    <xf numFmtId="2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right" vertical="top" wrapText="1"/>
    </xf>
    <xf numFmtId="0" fontId="10" fillId="0" borderId="0" xfId="0" applyFont="1" applyAlignment="1">
      <alignment vertical="top" wrapText="1"/>
    </xf>
    <xf numFmtId="0" fontId="10" fillId="0" borderId="0" xfId="6" applyFont="1" applyAlignment="1">
      <alignment horizontal="right" vertical="top" wrapText="1"/>
    </xf>
    <xf numFmtId="0" fontId="10" fillId="0" borderId="0" xfId="0" applyFont="1"/>
    <xf numFmtId="0" fontId="11" fillId="0" borderId="0" xfId="23" applyFont="1">
      <alignment horizontal="center"/>
    </xf>
    <xf numFmtId="0" fontId="10" fillId="0" borderId="0" xfId="23" applyFont="1">
      <alignment horizontal="center"/>
    </xf>
    <xf numFmtId="0" fontId="9" fillId="0" borderId="0" xfId="0" applyFont="1" applyAlignment="1"/>
    <xf numFmtId="0" fontId="10" fillId="0" borderId="0" xfId="0" applyFont="1" applyBorder="1" applyAlignment="1">
      <alignment horizontal="center"/>
    </xf>
    <xf numFmtId="0" fontId="13" fillId="0" borderId="3" xfId="0" applyFont="1" applyBorder="1" applyAlignment="1">
      <alignment vertical="top"/>
    </xf>
    <xf numFmtId="181" fontId="12" fillId="0" borderId="3" xfId="12" applyNumberFormat="1" applyFont="1" applyBorder="1" applyAlignment="1">
      <alignment horizontal="right"/>
    </xf>
    <xf numFmtId="181" fontId="13" fillId="0" borderId="0" xfId="12" applyNumberFormat="1" applyFont="1" applyBorder="1" applyAlignment="1">
      <alignment horizontal="right"/>
    </xf>
    <xf numFmtId="0" fontId="10" fillId="0" borderId="0" xfId="0" applyFont="1" applyBorder="1" applyAlignment="1"/>
    <xf numFmtId="0" fontId="13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10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2" fontId="10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center" vertical="top" wrapText="1"/>
    </xf>
    <xf numFmtId="2" fontId="10" fillId="0" borderId="0" xfId="6" applyNumberFormat="1" applyFont="1" applyAlignment="1">
      <alignment horizontal="right" vertical="top" wrapText="1"/>
    </xf>
    <xf numFmtId="2" fontId="9" fillId="0" borderId="0" xfId="0" applyNumberFormat="1" applyFont="1"/>
    <xf numFmtId="2" fontId="9" fillId="0" borderId="0" xfId="6" applyNumberFormat="1" applyFont="1" applyAlignment="1">
      <alignment horizontal="right" vertical="top" wrapText="1"/>
    </xf>
    <xf numFmtId="0" fontId="9" fillId="0" borderId="0" xfId="0" applyFont="1" applyAlignment="1">
      <alignment vertical="top"/>
    </xf>
    <xf numFmtId="0" fontId="3" fillId="0" borderId="0" xfId="10"/>
    <xf numFmtId="0" fontId="1" fillId="0" borderId="0" xfId="12"/>
    <xf numFmtId="0" fontId="10" fillId="0" borderId="0" xfId="24" applyFont="1">
      <alignment horizontal="left" vertical="top"/>
    </xf>
    <xf numFmtId="181" fontId="13" fillId="0" borderId="10" xfId="12" applyNumberFormat="1" applyFont="1" applyBorder="1" applyAlignment="1">
      <alignment horizontal="right"/>
    </xf>
    <xf numFmtId="181" fontId="13" fillId="0" borderId="3" xfId="12" applyNumberFormat="1" applyFont="1" applyBorder="1" applyAlignment="1">
      <alignment horizontal="right"/>
    </xf>
    <xf numFmtId="0" fontId="11" fillId="0" borderId="0" xfId="23" applyFont="1">
      <alignment horizontal="center"/>
    </xf>
    <xf numFmtId="0" fontId="10" fillId="0" borderId="0" xfId="23" applyFont="1">
      <alignment horizontal="center"/>
    </xf>
    <xf numFmtId="0" fontId="10" fillId="0" borderId="0" xfId="23" applyFont="1" applyAlignment="1">
      <alignment horizontal="left"/>
    </xf>
    <xf numFmtId="0" fontId="10" fillId="0" borderId="1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81" fontId="12" fillId="0" borderId="10" xfId="10" applyNumberFormat="1" applyFont="1" applyBorder="1" applyAlignment="1">
      <alignment horizontal="right"/>
    </xf>
    <xf numFmtId="181" fontId="12" fillId="0" borderId="3" xfId="10" applyNumberFormat="1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17" xfId="13" applyFont="1" applyBorder="1">
      <alignment horizontal="center" wrapText="1"/>
    </xf>
    <xf numFmtId="0" fontId="9" fillId="0" borderId="17" xfId="13" applyFont="1" applyFill="1" applyBorder="1">
      <alignment horizontal="center" wrapText="1"/>
    </xf>
    <xf numFmtId="0" fontId="11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2" fontId="1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2" fontId="10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right" vertical="top" wrapText="1"/>
    </xf>
    <xf numFmtId="2" fontId="10" fillId="0" borderId="1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vertical="top" wrapText="1"/>
    </xf>
    <xf numFmtId="0" fontId="10" fillId="0" borderId="17" xfId="0" applyFont="1" applyBorder="1" applyAlignment="1">
      <alignment horizontal="left" vertical="top" wrapText="1"/>
    </xf>
    <xf numFmtId="2" fontId="10" fillId="0" borderId="17" xfId="0" applyNumberFormat="1" applyFont="1" applyBorder="1" applyAlignment="1">
      <alignment horizontal="left" vertical="top" wrapText="1"/>
    </xf>
    <xf numFmtId="49" fontId="10" fillId="0" borderId="17" xfId="0" applyNumberFormat="1" applyFont="1" applyBorder="1" applyAlignment="1">
      <alignment horizontal="right" vertical="top" wrapText="1"/>
    </xf>
    <xf numFmtId="2" fontId="10" fillId="0" borderId="17" xfId="0" applyNumberFormat="1" applyFont="1" applyBorder="1" applyAlignment="1">
      <alignment horizontal="right" vertical="top" wrapText="1"/>
    </xf>
    <xf numFmtId="0" fontId="10" fillId="0" borderId="17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2" fontId="13" fillId="0" borderId="1" xfId="0" applyNumberFormat="1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13" fillId="0" borderId="17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2" fontId="13" fillId="0" borderId="17" xfId="0" applyNumberFormat="1" applyFont="1" applyBorder="1" applyAlignment="1">
      <alignment horizontal="right" vertical="top" wrapText="1"/>
    </xf>
    <xf numFmtId="0" fontId="13" fillId="0" borderId="17" xfId="0" applyFont="1" applyBorder="1" applyAlignment="1">
      <alignment horizontal="right" vertical="top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3" applyFont="1" applyBorder="1">
      <alignment horizontal="center"/>
    </xf>
    <xf numFmtId="0" fontId="9" fillId="0" borderId="1" xfId="3" applyFont="1" applyBorder="1">
      <alignment horizontal="center"/>
    </xf>
    <xf numFmtId="0" fontId="1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right" vertical="top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2" fontId="10" fillId="0" borderId="1" xfId="0" applyNumberFormat="1" applyFont="1" applyBorder="1" applyAlignment="1">
      <alignment horizontal="right" vertical="top"/>
    </xf>
    <xf numFmtId="1" fontId="9" fillId="0" borderId="1" xfId="0" applyNumberFormat="1" applyFont="1" applyBorder="1" applyAlignment="1">
      <alignment horizontal="right" vertical="top" wrapText="1"/>
    </xf>
    <xf numFmtId="0" fontId="10" fillId="0" borderId="17" xfId="0" applyFont="1" applyBorder="1" applyAlignment="1">
      <alignment horizontal="right" vertical="top"/>
    </xf>
    <xf numFmtId="49" fontId="10" fillId="0" borderId="17" xfId="0" applyNumberFormat="1" applyFont="1" applyBorder="1" applyAlignment="1">
      <alignment horizontal="left" vertical="top" wrapText="1"/>
    </xf>
    <xf numFmtId="0" fontId="10" fillId="0" borderId="17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top"/>
    </xf>
    <xf numFmtId="2" fontId="10" fillId="0" borderId="17" xfId="0" applyNumberFormat="1" applyFont="1" applyBorder="1" applyAlignment="1">
      <alignment horizontal="right" vertical="top"/>
    </xf>
    <xf numFmtId="1" fontId="9" fillId="0" borderId="17" xfId="0" applyNumberFormat="1" applyFont="1" applyBorder="1" applyAlignment="1">
      <alignment horizontal="right" vertical="top" wrapText="1"/>
    </xf>
    <xf numFmtId="2" fontId="13" fillId="0" borderId="1" xfId="0" applyNumberFormat="1" applyFont="1" applyBorder="1" applyAlignment="1">
      <alignment horizontal="right" vertical="top"/>
    </xf>
    <xf numFmtId="1" fontId="12" fillId="0" borderId="1" xfId="0" applyNumberFormat="1" applyFont="1" applyBorder="1" applyAlignment="1">
      <alignment horizontal="right" vertical="top" wrapText="1"/>
    </xf>
    <xf numFmtId="0" fontId="13" fillId="0" borderId="1" xfId="0" applyFont="1" applyBorder="1" applyAlignment="1">
      <alignment horizontal="center" vertical="top" wrapText="1"/>
    </xf>
    <xf numFmtId="4" fontId="10" fillId="0" borderId="1" xfId="0" applyNumberFormat="1" applyFont="1" applyBorder="1" applyAlignment="1">
      <alignment horizontal="right" vertical="top" wrapText="1"/>
    </xf>
    <xf numFmtId="4" fontId="13" fillId="0" borderId="1" xfId="0" applyNumberFormat="1" applyFont="1" applyBorder="1" applyAlignment="1">
      <alignment horizontal="righ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18288" tIns="18288" rIns="18288" bIns="18288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204"/>
  <sheetViews>
    <sheetView showGridLines="0" tabSelected="1" view="pageBreakPreview" topLeftCell="A157" zoomScale="60" zoomScaleNormal="100" workbookViewId="0">
      <selection activeCell="D19" sqref="D19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26" s="4" customFormat="1" ht="12" x14ac:dyDescent="0.2">
      <c r="A1" s="2"/>
      <c r="B1" s="3"/>
      <c r="C1" s="3"/>
      <c r="D1" s="3"/>
    </row>
    <row r="2" spans="1:26" s="4" customFormat="1" ht="12" x14ac:dyDescent="0.2">
      <c r="A2" s="5" t="s">
        <v>35</v>
      </c>
      <c r="B2" s="3"/>
      <c r="C2" s="3"/>
      <c r="D2" s="3"/>
    </row>
    <row r="3" spans="1:26" s="4" customFormat="1" ht="12" x14ac:dyDescent="0.2">
      <c r="A3" s="2"/>
      <c r="B3" s="3"/>
      <c r="C3" s="3"/>
      <c r="D3" s="3"/>
    </row>
    <row r="4" spans="1:26" s="4" customFormat="1" ht="12" x14ac:dyDescent="0.2">
      <c r="A4" s="5" t="s">
        <v>358</v>
      </c>
      <c r="B4" s="3"/>
      <c r="C4" s="3"/>
      <c r="D4" s="3"/>
    </row>
    <row r="5" spans="1:26" s="4" customFormat="1" ht="12" x14ac:dyDescent="0.2">
      <c r="A5" s="5"/>
      <c r="B5" s="3"/>
      <c r="C5" s="3"/>
      <c r="D5" s="3"/>
    </row>
    <row r="6" spans="1:26" s="4" customFormat="1" ht="15" x14ac:dyDescent="0.25">
      <c r="A6" s="56" t="s">
        <v>37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</row>
    <row r="7" spans="1:26" s="4" customFormat="1" ht="12" x14ac:dyDescent="0.2">
      <c r="A7" s="57" t="s">
        <v>32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</row>
    <row r="8" spans="1:26" s="4" customFormat="1" ht="12" x14ac:dyDescent="0.2">
      <c r="A8" s="57" t="s">
        <v>38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</row>
    <row r="9" spans="1:26" s="4" customFormat="1" ht="12" x14ac:dyDescent="0.2">
      <c r="A9" s="58" t="s">
        <v>39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</row>
    <row r="10" spans="1:26" s="4" customFormat="1" ht="12" x14ac:dyDescent="0.2"/>
    <row r="11" spans="1:26" s="4" customFormat="1" ht="12" x14ac:dyDescent="0.2">
      <c r="G11" s="59" t="s">
        <v>17</v>
      </c>
      <c r="H11" s="60"/>
      <c r="I11" s="61"/>
      <c r="J11" s="59" t="s">
        <v>18</v>
      </c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1"/>
    </row>
    <row r="12" spans="1:26" s="4" customFormat="1" x14ac:dyDescent="0.2">
      <c r="D12" s="2" t="s">
        <v>2</v>
      </c>
      <c r="G12" s="62">
        <f>G195/1000</f>
        <v>101.408</v>
      </c>
      <c r="H12" s="63"/>
      <c r="I12" s="6" t="s">
        <v>3</v>
      </c>
      <c r="J12" s="54">
        <f>881692.8/1000</f>
        <v>881.69280000000003</v>
      </c>
      <c r="K12" s="55"/>
      <c r="L12" s="7"/>
      <c r="M12" s="7"/>
      <c r="N12" s="7"/>
      <c r="O12" s="7"/>
      <c r="P12" s="7"/>
      <c r="Q12" s="7"/>
      <c r="R12" s="7"/>
      <c r="S12" s="7"/>
      <c r="T12" s="7"/>
      <c r="U12" s="6" t="s">
        <v>3</v>
      </c>
    </row>
    <row r="13" spans="1:26" s="4" customFormat="1" x14ac:dyDescent="0.2">
      <c r="D13" s="8" t="s">
        <v>33</v>
      </c>
      <c r="F13" s="9"/>
      <c r="G13" s="62">
        <f>0/1000</f>
        <v>0</v>
      </c>
      <c r="H13" s="63"/>
      <c r="I13" s="6" t="s">
        <v>3</v>
      </c>
      <c r="J13" s="54">
        <f>0/1000</f>
        <v>0</v>
      </c>
      <c r="K13" s="55"/>
      <c r="L13" s="7"/>
      <c r="M13" s="7"/>
      <c r="N13" s="7"/>
      <c r="O13" s="7"/>
      <c r="P13" s="7"/>
      <c r="Q13" s="7"/>
      <c r="R13" s="7"/>
      <c r="S13" s="7"/>
      <c r="T13" s="7"/>
      <c r="U13" s="6" t="s">
        <v>3</v>
      </c>
    </row>
    <row r="14" spans="1:26" s="4" customFormat="1" x14ac:dyDescent="0.2">
      <c r="D14" s="8" t="s">
        <v>34</v>
      </c>
      <c r="F14" s="9"/>
      <c r="G14" s="62">
        <f>0/1000</f>
        <v>0</v>
      </c>
      <c r="H14" s="63"/>
      <c r="I14" s="6" t="s">
        <v>3</v>
      </c>
      <c r="J14" s="54">
        <f>0/1000</f>
        <v>0</v>
      </c>
      <c r="K14" s="55"/>
      <c r="L14" s="7"/>
      <c r="M14" s="7"/>
      <c r="N14" s="7"/>
      <c r="O14" s="7"/>
      <c r="P14" s="7"/>
      <c r="Q14" s="7"/>
      <c r="R14" s="7"/>
      <c r="S14" s="7"/>
      <c r="T14" s="7"/>
      <c r="U14" s="6" t="s">
        <v>3</v>
      </c>
    </row>
    <row r="15" spans="1:26" s="4" customFormat="1" x14ac:dyDescent="0.2">
      <c r="D15" s="2" t="s">
        <v>4</v>
      </c>
      <c r="G15" s="62">
        <f>(V15+V16)/1000</f>
        <v>1.4830099999999999</v>
      </c>
      <c r="H15" s="63"/>
      <c r="I15" s="6" t="s">
        <v>5</v>
      </c>
      <c r="J15" s="54">
        <f>(W15+W16)/1000</f>
        <v>1.4830099999999999</v>
      </c>
      <c r="K15" s="55"/>
      <c r="L15" s="7"/>
      <c r="M15" s="7"/>
      <c r="N15" s="7"/>
      <c r="O15" s="7"/>
      <c r="P15" s="7"/>
      <c r="Q15" s="7"/>
      <c r="R15" s="7"/>
      <c r="S15" s="7"/>
      <c r="T15" s="7"/>
      <c r="U15" s="6" t="s">
        <v>5</v>
      </c>
      <c r="V15" s="10">
        <v>1479.07</v>
      </c>
      <c r="W15" s="11">
        <v>1479.07</v>
      </c>
      <c r="X15" s="51">
        <v>16714</v>
      </c>
      <c r="Y15" s="51">
        <v>14458</v>
      </c>
      <c r="Z15" s="51">
        <v>8780</v>
      </c>
    </row>
    <row r="16" spans="1:26" s="4" customFormat="1" x14ac:dyDescent="0.2">
      <c r="D16" s="2" t="s">
        <v>6</v>
      </c>
      <c r="G16" s="62">
        <f>16714/1000</f>
        <v>16.713999999999999</v>
      </c>
      <c r="H16" s="63"/>
      <c r="I16" s="6" t="s">
        <v>3</v>
      </c>
      <c r="J16" s="54">
        <f>218360/1000</f>
        <v>218.36</v>
      </c>
      <c r="K16" s="55"/>
      <c r="L16" s="7"/>
      <c r="M16" s="7"/>
      <c r="N16" s="7"/>
      <c r="O16" s="7"/>
      <c r="P16" s="7"/>
      <c r="Q16" s="7"/>
      <c r="R16" s="7"/>
      <c r="S16" s="7"/>
      <c r="T16" s="7"/>
      <c r="U16" s="6" t="s">
        <v>3</v>
      </c>
      <c r="V16" s="10">
        <v>3.94</v>
      </c>
      <c r="W16" s="11">
        <v>3.94</v>
      </c>
      <c r="X16" s="52">
        <v>218360</v>
      </c>
      <c r="Y16" s="52">
        <v>161009</v>
      </c>
      <c r="Z16" s="52">
        <v>90789</v>
      </c>
    </row>
    <row r="17" spans="1:26" s="4" customFormat="1" ht="12" x14ac:dyDescent="0.2">
      <c r="F17" s="3"/>
      <c r="G17" s="12"/>
      <c r="H17" s="12"/>
      <c r="I17" s="13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3"/>
    </row>
    <row r="18" spans="1:26" s="4" customFormat="1" ht="12" x14ac:dyDescent="0.2">
      <c r="B18" s="3"/>
      <c r="C18" s="3"/>
      <c r="D18" s="3"/>
      <c r="F18" s="9"/>
      <c r="G18" s="15"/>
      <c r="H18" s="15"/>
      <c r="I18" s="16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6"/>
    </row>
    <row r="19" spans="1:26" s="4" customFormat="1" ht="12" x14ac:dyDescent="0.2">
      <c r="A19" s="2" t="str">
        <f>"Составлена в базисных ценах на 01.2000 г. и текущих ценах на " &amp; IF(LEN(L19)&gt;3,MID(L19,4,LEN(L19)),L19)</f>
        <v xml:space="preserve">Составлена в базисных ценах на 01.2000 г. и текущих ценах на </v>
      </c>
      <c r="D19" s="4" t="s">
        <v>357</v>
      </c>
    </row>
    <row r="20" spans="1:26" s="4" customFormat="1" thickBot="1" x14ac:dyDescent="0.25">
      <c r="A20" s="18"/>
    </row>
    <row r="21" spans="1:26" s="20" customFormat="1" ht="27" customHeight="1" thickBot="1" x14ac:dyDescent="0.25">
      <c r="A21" s="64" t="s">
        <v>7</v>
      </c>
      <c r="B21" s="64" t="s">
        <v>8</v>
      </c>
      <c r="C21" s="64" t="s">
        <v>9</v>
      </c>
      <c r="D21" s="65" t="s">
        <v>10</v>
      </c>
      <c r="E21" s="65"/>
      <c r="F21" s="65"/>
      <c r="G21" s="65" t="s">
        <v>11</v>
      </c>
      <c r="H21" s="65"/>
      <c r="I21" s="65"/>
      <c r="J21" s="65" t="s">
        <v>12</v>
      </c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</row>
    <row r="22" spans="1:26" s="20" customFormat="1" ht="22.5" customHeight="1" thickBot="1" x14ac:dyDescent="0.25">
      <c r="A22" s="64"/>
      <c r="B22" s="64"/>
      <c r="C22" s="64"/>
      <c r="D22" s="66" t="s">
        <v>1</v>
      </c>
      <c r="E22" s="19" t="s">
        <v>13</v>
      </c>
      <c r="F22" s="19" t="s">
        <v>14</v>
      </c>
      <c r="G22" s="66" t="s">
        <v>1</v>
      </c>
      <c r="H22" s="19" t="s">
        <v>13</v>
      </c>
      <c r="I22" s="19" t="s">
        <v>14</v>
      </c>
      <c r="J22" s="66" t="s">
        <v>1</v>
      </c>
      <c r="K22" s="19" t="s">
        <v>13</v>
      </c>
      <c r="L22" s="19"/>
      <c r="M22" s="19"/>
      <c r="N22" s="19"/>
      <c r="O22" s="19"/>
      <c r="P22" s="19"/>
      <c r="Q22" s="19"/>
      <c r="R22" s="19"/>
      <c r="S22" s="19"/>
      <c r="T22" s="19"/>
      <c r="U22" s="19" t="s">
        <v>14</v>
      </c>
    </row>
    <row r="23" spans="1:26" s="20" customFormat="1" ht="22.5" customHeight="1" thickBot="1" x14ac:dyDescent="0.25">
      <c r="A23" s="64"/>
      <c r="B23" s="64"/>
      <c r="C23" s="64"/>
      <c r="D23" s="66"/>
      <c r="E23" s="19" t="s">
        <v>15</v>
      </c>
      <c r="F23" s="19" t="s">
        <v>16</v>
      </c>
      <c r="G23" s="66"/>
      <c r="H23" s="19" t="s">
        <v>15</v>
      </c>
      <c r="I23" s="19" t="s">
        <v>16</v>
      </c>
      <c r="J23" s="66"/>
      <c r="K23" s="19" t="s">
        <v>15</v>
      </c>
      <c r="L23" s="19"/>
      <c r="M23" s="19"/>
      <c r="N23" s="19"/>
      <c r="O23" s="19"/>
      <c r="P23" s="19"/>
      <c r="Q23" s="19"/>
      <c r="R23" s="19"/>
      <c r="S23" s="19"/>
      <c r="T23" s="19"/>
      <c r="U23" s="19" t="s">
        <v>16</v>
      </c>
    </row>
    <row r="24" spans="1:26" s="3" customFormat="1" x14ac:dyDescent="0.2">
      <c r="A24" s="79">
        <v>1</v>
      </c>
      <c r="B24" s="79">
        <v>2</v>
      </c>
      <c r="C24" s="79">
        <v>3</v>
      </c>
      <c r="D24" s="80">
        <v>4</v>
      </c>
      <c r="E24" s="79">
        <v>5</v>
      </c>
      <c r="F24" s="79">
        <v>6</v>
      </c>
      <c r="G24" s="80">
        <v>7</v>
      </c>
      <c r="H24" s="79">
        <v>8</v>
      </c>
      <c r="I24" s="79">
        <v>9</v>
      </c>
      <c r="J24" s="80">
        <v>10</v>
      </c>
      <c r="K24" s="79">
        <v>11</v>
      </c>
      <c r="L24" s="79"/>
      <c r="M24" s="79"/>
      <c r="N24" s="79"/>
      <c r="O24" s="79"/>
      <c r="P24" s="79"/>
      <c r="Q24" s="79"/>
      <c r="R24" s="79"/>
      <c r="S24" s="79"/>
      <c r="T24" s="79"/>
      <c r="U24" s="79">
        <v>12</v>
      </c>
    </row>
    <row r="25" spans="1:26" s="26" customFormat="1" ht="21" customHeight="1" x14ac:dyDescent="0.2">
      <c r="A25" s="81" t="s">
        <v>42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</row>
    <row r="26" spans="1:26" s="26" customFormat="1" ht="17.850000000000001" customHeight="1" x14ac:dyDescent="0.2">
      <c r="A26" s="83"/>
      <c r="B26" s="84" t="s">
        <v>43</v>
      </c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</row>
    <row r="27" spans="1:26" s="26" customFormat="1" ht="72" x14ac:dyDescent="0.2">
      <c r="A27" s="83">
        <v>1</v>
      </c>
      <c r="B27" s="86" t="s">
        <v>44</v>
      </c>
      <c r="C27" s="87">
        <v>18.7</v>
      </c>
      <c r="D27" s="88">
        <v>41.08</v>
      </c>
      <c r="E27" s="89" t="s">
        <v>45</v>
      </c>
      <c r="F27" s="88">
        <v>0.48</v>
      </c>
      <c r="G27" s="88">
        <v>768</v>
      </c>
      <c r="H27" s="88" t="s">
        <v>46</v>
      </c>
      <c r="I27" s="88">
        <v>9</v>
      </c>
      <c r="J27" s="88">
        <v>6517</v>
      </c>
      <c r="K27" s="89" t="s">
        <v>47</v>
      </c>
      <c r="L27" s="89"/>
      <c r="M27" s="89"/>
      <c r="N27" s="89"/>
      <c r="O27" s="89"/>
      <c r="P27" s="89"/>
      <c r="Q27" s="89"/>
      <c r="R27" s="89"/>
      <c r="S27" s="89"/>
      <c r="T27" s="89"/>
      <c r="U27" s="89">
        <v>52</v>
      </c>
    </row>
    <row r="28" spans="1:26" s="26" customFormat="1" ht="36" x14ac:dyDescent="0.2">
      <c r="A28" s="83">
        <v>2</v>
      </c>
      <c r="B28" s="86" t="s">
        <v>48</v>
      </c>
      <c r="C28" s="87" t="s">
        <v>49</v>
      </c>
      <c r="D28" s="88">
        <v>9.6999999999999993</v>
      </c>
      <c r="E28" s="89">
        <v>9.6999999999999993</v>
      </c>
      <c r="F28" s="88"/>
      <c r="G28" s="88">
        <v>1028</v>
      </c>
      <c r="H28" s="88">
        <v>1028</v>
      </c>
      <c r="I28" s="88"/>
      <c r="J28" s="88">
        <v>13436</v>
      </c>
      <c r="K28" s="89">
        <v>13436</v>
      </c>
      <c r="L28" s="89"/>
      <c r="M28" s="89"/>
      <c r="N28" s="89"/>
      <c r="O28" s="89"/>
      <c r="P28" s="89"/>
      <c r="Q28" s="89"/>
      <c r="R28" s="89"/>
      <c r="S28" s="89"/>
      <c r="T28" s="89"/>
      <c r="U28" s="89"/>
    </row>
    <row r="29" spans="1:26" s="3" customFormat="1" ht="72" x14ac:dyDescent="0.2">
      <c r="A29" s="83">
        <v>3</v>
      </c>
      <c r="B29" s="86" t="s">
        <v>50</v>
      </c>
      <c r="C29" s="87" t="s">
        <v>51</v>
      </c>
      <c r="D29" s="88">
        <v>301.02</v>
      </c>
      <c r="E29" s="89" t="s">
        <v>52</v>
      </c>
      <c r="F29" s="88">
        <v>4.13</v>
      </c>
      <c r="G29" s="88">
        <v>319</v>
      </c>
      <c r="H29" s="88" t="s">
        <v>53</v>
      </c>
      <c r="I29" s="88">
        <v>4</v>
      </c>
      <c r="J29" s="88">
        <v>1166</v>
      </c>
      <c r="K29" s="89" t="s">
        <v>54</v>
      </c>
      <c r="L29" s="89"/>
      <c r="M29" s="89"/>
      <c r="N29" s="89"/>
      <c r="O29" s="89"/>
      <c r="P29" s="89"/>
      <c r="Q29" s="89"/>
      <c r="R29" s="89"/>
      <c r="S29" s="89"/>
      <c r="T29" s="89"/>
      <c r="U29" s="89">
        <v>26</v>
      </c>
      <c r="V29" s="26"/>
      <c r="W29" s="26"/>
      <c r="X29" s="26"/>
      <c r="Y29" s="26"/>
      <c r="Z29" s="26"/>
    </row>
    <row r="30" spans="1:26" s="3" customFormat="1" ht="48" x14ac:dyDescent="0.2">
      <c r="A30" s="83">
        <v>4</v>
      </c>
      <c r="B30" s="86" t="s">
        <v>55</v>
      </c>
      <c r="C30" s="87" t="s">
        <v>56</v>
      </c>
      <c r="D30" s="88">
        <v>509.47</v>
      </c>
      <c r="E30" s="89" t="s">
        <v>57</v>
      </c>
      <c r="F30" s="88" t="s">
        <v>58</v>
      </c>
      <c r="G30" s="88">
        <v>635</v>
      </c>
      <c r="H30" s="88" t="s">
        <v>59</v>
      </c>
      <c r="I30" s="88" t="s">
        <v>60</v>
      </c>
      <c r="J30" s="88">
        <v>4970</v>
      </c>
      <c r="K30" s="89" t="s">
        <v>61</v>
      </c>
      <c r="L30" s="89"/>
      <c r="M30" s="89"/>
      <c r="N30" s="89"/>
      <c r="O30" s="89"/>
      <c r="P30" s="89"/>
      <c r="Q30" s="89"/>
      <c r="R30" s="89"/>
      <c r="S30" s="89"/>
      <c r="T30" s="89"/>
      <c r="U30" s="89" t="s">
        <v>62</v>
      </c>
      <c r="V30" s="26"/>
      <c r="W30" s="26"/>
      <c r="X30" s="26"/>
      <c r="Y30" s="26"/>
      <c r="Z30" s="26"/>
    </row>
    <row r="31" spans="1:26" s="3" customFormat="1" ht="36" x14ac:dyDescent="0.2">
      <c r="A31" s="83">
        <v>5</v>
      </c>
      <c r="B31" s="86" t="s">
        <v>63</v>
      </c>
      <c r="C31" s="87">
        <v>142.19999999999999</v>
      </c>
      <c r="D31" s="88">
        <v>19.11</v>
      </c>
      <c r="E31" s="89" t="s">
        <v>64</v>
      </c>
      <c r="F31" s="88"/>
      <c r="G31" s="88">
        <v>2717</v>
      </c>
      <c r="H31" s="88" t="s">
        <v>65</v>
      </c>
      <c r="I31" s="88"/>
      <c r="J31" s="88">
        <v>11743</v>
      </c>
      <c r="K31" s="89" t="s">
        <v>66</v>
      </c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26"/>
      <c r="W31" s="26"/>
      <c r="X31" s="26"/>
      <c r="Y31" s="26"/>
      <c r="Z31" s="26"/>
    </row>
    <row r="32" spans="1:26" s="3" customFormat="1" ht="36" x14ac:dyDescent="0.2">
      <c r="A32" s="83">
        <v>6</v>
      </c>
      <c r="B32" s="86" t="s">
        <v>67</v>
      </c>
      <c r="C32" s="87">
        <v>144.69999999999999</v>
      </c>
      <c r="D32" s="88">
        <v>14.26</v>
      </c>
      <c r="E32" s="89" t="s">
        <v>68</v>
      </c>
      <c r="F32" s="88"/>
      <c r="G32" s="88">
        <v>2063</v>
      </c>
      <c r="H32" s="88" t="s">
        <v>69</v>
      </c>
      <c r="I32" s="88"/>
      <c r="J32" s="88">
        <v>8019</v>
      </c>
      <c r="K32" s="89" t="s">
        <v>70</v>
      </c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26"/>
      <c r="W32" s="26"/>
      <c r="X32" s="26"/>
      <c r="Y32" s="26"/>
      <c r="Z32" s="26"/>
    </row>
    <row r="33" spans="1:26" s="28" customFormat="1" ht="60" x14ac:dyDescent="0.2">
      <c r="A33" s="83">
        <v>7</v>
      </c>
      <c r="B33" s="86" t="s">
        <v>71</v>
      </c>
      <c r="C33" s="87">
        <v>3.7999999999999999E-2</v>
      </c>
      <c r="D33" s="88">
        <v>1190.1400000000001</v>
      </c>
      <c r="E33" s="89" t="s">
        <v>72</v>
      </c>
      <c r="F33" s="88" t="s">
        <v>73</v>
      </c>
      <c r="G33" s="88">
        <v>45</v>
      </c>
      <c r="H33" s="88" t="s">
        <v>74</v>
      </c>
      <c r="I33" s="88">
        <v>4</v>
      </c>
      <c r="J33" s="88">
        <v>346</v>
      </c>
      <c r="K33" s="89" t="s">
        <v>75</v>
      </c>
      <c r="L33" s="89"/>
      <c r="M33" s="89"/>
      <c r="N33" s="89"/>
      <c r="O33" s="89"/>
      <c r="P33" s="89"/>
      <c r="Q33" s="89"/>
      <c r="R33" s="89"/>
      <c r="S33" s="89"/>
      <c r="T33" s="89"/>
      <c r="U33" s="89" t="s">
        <v>76</v>
      </c>
      <c r="V33" s="26"/>
      <c r="W33" s="26"/>
      <c r="X33" s="26"/>
      <c r="Y33" s="26"/>
      <c r="Z33" s="26"/>
    </row>
    <row r="34" spans="1:26" ht="36" x14ac:dyDescent="0.2">
      <c r="A34" s="90">
        <v>8</v>
      </c>
      <c r="B34" s="91" t="s">
        <v>63</v>
      </c>
      <c r="C34" s="92">
        <v>9.5760000000000005</v>
      </c>
      <c r="D34" s="93">
        <v>19.11</v>
      </c>
      <c r="E34" s="94" t="s">
        <v>64</v>
      </c>
      <c r="F34" s="93"/>
      <c r="G34" s="93">
        <v>183</v>
      </c>
      <c r="H34" s="93" t="s">
        <v>77</v>
      </c>
      <c r="I34" s="93"/>
      <c r="J34" s="93">
        <v>791</v>
      </c>
      <c r="K34" s="94" t="s">
        <v>78</v>
      </c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26"/>
      <c r="W34" s="26"/>
      <c r="X34" s="26"/>
      <c r="Y34" s="26"/>
      <c r="Z34" s="26"/>
    </row>
    <row r="35" spans="1:26" ht="36" x14ac:dyDescent="0.2">
      <c r="A35" s="95" t="s">
        <v>79</v>
      </c>
      <c r="B35" s="85"/>
      <c r="C35" s="85"/>
      <c r="D35" s="85"/>
      <c r="E35" s="85"/>
      <c r="F35" s="85"/>
      <c r="G35" s="88">
        <v>7758</v>
      </c>
      <c r="H35" s="88" t="s">
        <v>80</v>
      </c>
      <c r="I35" s="88" t="s">
        <v>81</v>
      </c>
      <c r="J35" s="88">
        <v>46988</v>
      </c>
      <c r="K35" s="89" t="s">
        <v>82</v>
      </c>
      <c r="L35" s="89"/>
      <c r="M35" s="89"/>
      <c r="N35" s="89"/>
      <c r="O35" s="89"/>
      <c r="P35" s="89"/>
      <c r="Q35" s="89"/>
      <c r="R35" s="89"/>
      <c r="S35" s="89"/>
      <c r="T35" s="89"/>
      <c r="U35" s="89" t="s">
        <v>83</v>
      </c>
      <c r="V35" s="26"/>
      <c r="W35" s="26"/>
      <c r="X35" s="26"/>
      <c r="Y35" s="26"/>
      <c r="Z35" s="26"/>
    </row>
    <row r="36" spans="1:26" x14ac:dyDescent="0.2">
      <c r="A36" s="95" t="s">
        <v>84</v>
      </c>
      <c r="B36" s="85"/>
      <c r="C36" s="85"/>
      <c r="D36" s="85"/>
      <c r="E36" s="85"/>
      <c r="F36" s="85"/>
      <c r="G36" s="88">
        <v>8008</v>
      </c>
      <c r="H36" s="88"/>
      <c r="I36" s="88"/>
      <c r="J36" s="88">
        <v>50125</v>
      </c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26"/>
      <c r="W36" s="26"/>
      <c r="X36" s="26"/>
      <c r="Y36" s="26"/>
      <c r="Z36" s="26"/>
    </row>
    <row r="37" spans="1:26" x14ac:dyDescent="0.2">
      <c r="A37" s="95" t="s">
        <v>85</v>
      </c>
      <c r="B37" s="85"/>
      <c r="C37" s="85"/>
      <c r="D37" s="85"/>
      <c r="E37" s="85"/>
      <c r="F37" s="85"/>
      <c r="G37" s="88"/>
      <c r="H37" s="88"/>
      <c r="I37" s="88"/>
      <c r="J37" s="88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26"/>
      <c r="W37" s="26"/>
      <c r="X37" s="26"/>
      <c r="Y37" s="26"/>
      <c r="Z37" s="26"/>
    </row>
    <row r="38" spans="1:26" ht="36" x14ac:dyDescent="0.2">
      <c r="A38" s="95" t="s">
        <v>86</v>
      </c>
      <c r="B38" s="85"/>
      <c r="C38" s="85"/>
      <c r="D38" s="85"/>
      <c r="E38" s="85"/>
      <c r="F38" s="85"/>
      <c r="G38" s="88">
        <v>250</v>
      </c>
      <c r="H38" s="88">
        <v>233</v>
      </c>
      <c r="I38" s="88" t="s">
        <v>87</v>
      </c>
      <c r="J38" s="88">
        <v>3137</v>
      </c>
      <c r="K38" s="89">
        <v>3038</v>
      </c>
      <c r="L38" s="89"/>
      <c r="M38" s="89"/>
      <c r="N38" s="89"/>
      <c r="O38" s="89"/>
      <c r="P38" s="89"/>
      <c r="Q38" s="89"/>
      <c r="R38" s="89"/>
      <c r="S38" s="89"/>
      <c r="T38" s="89"/>
      <c r="U38" s="89" t="s">
        <v>88</v>
      </c>
      <c r="V38" s="26"/>
      <c r="W38" s="26"/>
      <c r="X38" s="26"/>
      <c r="Y38" s="26"/>
      <c r="Z38" s="26"/>
    </row>
    <row r="39" spans="1:26" x14ac:dyDescent="0.2">
      <c r="A39" s="95" t="s">
        <v>89</v>
      </c>
      <c r="B39" s="85"/>
      <c r="C39" s="85"/>
      <c r="D39" s="85"/>
      <c r="E39" s="85"/>
      <c r="F39" s="85"/>
      <c r="G39" s="88"/>
      <c r="H39" s="88"/>
      <c r="I39" s="88"/>
      <c r="J39" s="88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26"/>
      <c r="W39" s="26"/>
      <c r="X39" s="26"/>
      <c r="Y39" s="26"/>
      <c r="Z39" s="26"/>
    </row>
    <row r="40" spans="1:26" x14ac:dyDescent="0.2">
      <c r="A40" s="95" t="s">
        <v>90</v>
      </c>
      <c r="B40" s="85"/>
      <c r="C40" s="85"/>
      <c r="D40" s="85"/>
      <c r="E40" s="85"/>
      <c r="F40" s="85"/>
      <c r="G40" s="88">
        <v>1788</v>
      </c>
      <c r="H40" s="88"/>
      <c r="I40" s="88"/>
      <c r="J40" s="88">
        <v>23367</v>
      </c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26"/>
      <c r="W40" s="26"/>
      <c r="X40" s="26"/>
      <c r="Y40" s="26"/>
      <c r="Z40" s="26"/>
    </row>
    <row r="41" spans="1:26" x14ac:dyDescent="0.2">
      <c r="A41" s="95" t="s">
        <v>91</v>
      </c>
      <c r="B41" s="85"/>
      <c r="C41" s="85"/>
      <c r="D41" s="85"/>
      <c r="E41" s="85"/>
      <c r="F41" s="85"/>
      <c r="G41" s="88">
        <v>6133</v>
      </c>
      <c r="H41" s="88"/>
      <c r="I41" s="88"/>
      <c r="J41" s="88">
        <v>26339</v>
      </c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26"/>
      <c r="W41" s="26"/>
      <c r="X41" s="26"/>
      <c r="Y41" s="26"/>
      <c r="Z41" s="26"/>
    </row>
    <row r="42" spans="1:26" x14ac:dyDescent="0.2">
      <c r="A42" s="95" t="s">
        <v>92</v>
      </c>
      <c r="B42" s="85"/>
      <c r="C42" s="85"/>
      <c r="D42" s="85"/>
      <c r="E42" s="85"/>
      <c r="F42" s="85"/>
      <c r="G42" s="88">
        <v>92</v>
      </c>
      <c r="H42" s="88"/>
      <c r="I42" s="88"/>
      <c r="J42" s="88">
        <v>493</v>
      </c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26"/>
      <c r="W42" s="26"/>
      <c r="X42" s="26"/>
      <c r="Y42" s="26"/>
      <c r="Z42" s="26"/>
    </row>
    <row r="43" spans="1:26" x14ac:dyDescent="0.2">
      <c r="A43" s="96" t="s">
        <v>93</v>
      </c>
      <c r="B43" s="97"/>
      <c r="C43" s="97"/>
      <c r="D43" s="97"/>
      <c r="E43" s="97"/>
      <c r="F43" s="97"/>
      <c r="G43" s="98">
        <v>1536</v>
      </c>
      <c r="H43" s="98"/>
      <c r="I43" s="98"/>
      <c r="J43" s="98">
        <v>17121</v>
      </c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26"/>
      <c r="W43" s="26"/>
      <c r="X43" s="26"/>
      <c r="Y43" s="26"/>
      <c r="Z43" s="26"/>
    </row>
    <row r="44" spans="1:26" x14ac:dyDescent="0.2">
      <c r="A44" s="96" t="s">
        <v>94</v>
      </c>
      <c r="B44" s="97"/>
      <c r="C44" s="97"/>
      <c r="D44" s="97"/>
      <c r="E44" s="97"/>
      <c r="F44" s="97"/>
      <c r="G44" s="98">
        <v>942</v>
      </c>
      <c r="H44" s="98"/>
      <c r="I44" s="98"/>
      <c r="J44" s="98">
        <v>9736</v>
      </c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26"/>
      <c r="W44" s="26"/>
      <c r="X44" s="26"/>
      <c r="Y44" s="26"/>
      <c r="Z44" s="26"/>
    </row>
    <row r="45" spans="1:26" ht="14.25" customHeight="1" x14ac:dyDescent="0.2">
      <c r="A45" s="96" t="s">
        <v>95</v>
      </c>
      <c r="B45" s="97"/>
      <c r="C45" s="97"/>
      <c r="D45" s="97"/>
      <c r="E45" s="97"/>
      <c r="F45" s="97"/>
      <c r="G45" s="98"/>
      <c r="H45" s="98"/>
      <c r="I45" s="98"/>
      <c r="J45" s="98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26"/>
      <c r="W45" s="26"/>
      <c r="X45" s="26"/>
      <c r="Y45" s="26"/>
      <c r="Z45" s="26"/>
    </row>
    <row r="46" spans="1:26" x14ac:dyDescent="0.2">
      <c r="A46" s="95" t="s">
        <v>96</v>
      </c>
      <c r="B46" s="85"/>
      <c r="C46" s="85"/>
      <c r="D46" s="85"/>
      <c r="E46" s="85"/>
      <c r="F46" s="85"/>
      <c r="G46" s="88">
        <v>1253</v>
      </c>
      <c r="H46" s="88"/>
      <c r="I46" s="88"/>
      <c r="J46" s="88">
        <v>11857</v>
      </c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26"/>
      <c r="W46" s="26"/>
      <c r="X46" s="26"/>
      <c r="Y46" s="26"/>
      <c r="Z46" s="26"/>
    </row>
    <row r="47" spans="1:26" x14ac:dyDescent="0.2">
      <c r="A47" s="95" t="s">
        <v>97</v>
      </c>
      <c r="B47" s="85"/>
      <c r="C47" s="85"/>
      <c r="D47" s="85"/>
      <c r="E47" s="85"/>
      <c r="F47" s="85"/>
      <c r="G47" s="88">
        <v>2742</v>
      </c>
      <c r="H47" s="88"/>
      <c r="I47" s="88"/>
      <c r="J47" s="88">
        <v>32292</v>
      </c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26"/>
      <c r="W47" s="26"/>
      <c r="X47" s="26"/>
      <c r="Y47" s="26"/>
      <c r="Z47" s="26"/>
    </row>
    <row r="48" spans="1:26" x14ac:dyDescent="0.2">
      <c r="A48" s="95" t="s">
        <v>98</v>
      </c>
      <c r="B48" s="85"/>
      <c r="C48" s="85"/>
      <c r="D48" s="85"/>
      <c r="E48" s="85"/>
      <c r="F48" s="85"/>
      <c r="G48" s="88">
        <v>6491</v>
      </c>
      <c r="H48" s="88"/>
      <c r="I48" s="88"/>
      <c r="J48" s="88">
        <v>32833</v>
      </c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26"/>
      <c r="W48" s="26"/>
      <c r="X48" s="26"/>
      <c r="Y48" s="26"/>
      <c r="Z48" s="26"/>
    </row>
    <row r="49" spans="1:26" x14ac:dyDescent="0.2">
      <c r="A49" s="95" t="s">
        <v>99</v>
      </c>
      <c r="B49" s="85"/>
      <c r="C49" s="85"/>
      <c r="D49" s="85"/>
      <c r="E49" s="85"/>
      <c r="F49" s="85"/>
      <c r="G49" s="88">
        <v>10486</v>
      </c>
      <c r="H49" s="88"/>
      <c r="I49" s="88"/>
      <c r="J49" s="88">
        <v>76982</v>
      </c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26"/>
      <c r="W49" s="26"/>
      <c r="X49" s="26"/>
      <c r="Y49" s="26"/>
      <c r="Z49" s="26"/>
    </row>
    <row r="50" spans="1:26" ht="14.25" customHeight="1" x14ac:dyDescent="0.2">
      <c r="A50" s="100" t="s">
        <v>100</v>
      </c>
      <c r="B50" s="101"/>
      <c r="C50" s="101"/>
      <c r="D50" s="101"/>
      <c r="E50" s="101"/>
      <c r="F50" s="101"/>
      <c r="G50" s="102">
        <v>10486</v>
      </c>
      <c r="H50" s="102"/>
      <c r="I50" s="102"/>
      <c r="J50" s="102">
        <v>76982</v>
      </c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26"/>
      <c r="W50" s="26"/>
      <c r="X50" s="26"/>
      <c r="Y50" s="26"/>
      <c r="Z50" s="26"/>
    </row>
    <row r="51" spans="1:26" ht="21" customHeight="1" x14ac:dyDescent="0.2">
      <c r="A51" s="81" t="s">
        <v>101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26"/>
      <c r="W51" s="26"/>
      <c r="X51" s="26"/>
      <c r="Y51" s="26"/>
      <c r="Z51" s="26"/>
    </row>
    <row r="52" spans="1:26" ht="17.850000000000001" customHeight="1" x14ac:dyDescent="0.2">
      <c r="A52" s="83"/>
      <c r="B52" s="84" t="s">
        <v>102</v>
      </c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26"/>
      <c r="W52" s="26"/>
      <c r="X52" s="26"/>
      <c r="Y52" s="26"/>
      <c r="Z52" s="26"/>
    </row>
    <row r="53" spans="1:26" ht="72" x14ac:dyDescent="0.2">
      <c r="A53" s="83">
        <v>9</v>
      </c>
      <c r="B53" s="86" t="s">
        <v>44</v>
      </c>
      <c r="C53" s="87">
        <v>13.8</v>
      </c>
      <c r="D53" s="88">
        <v>41.08</v>
      </c>
      <c r="E53" s="89" t="s">
        <v>45</v>
      </c>
      <c r="F53" s="88">
        <v>0.48</v>
      </c>
      <c r="G53" s="88">
        <v>567</v>
      </c>
      <c r="H53" s="88" t="s">
        <v>103</v>
      </c>
      <c r="I53" s="88">
        <v>7</v>
      </c>
      <c r="J53" s="88">
        <v>4810</v>
      </c>
      <c r="K53" s="89" t="s">
        <v>104</v>
      </c>
      <c r="L53" s="89"/>
      <c r="M53" s="89"/>
      <c r="N53" s="89"/>
      <c r="O53" s="89"/>
      <c r="P53" s="89"/>
      <c r="Q53" s="89"/>
      <c r="R53" s="89"/>
      <c r="S53" s="89"/>
      <c r="T53" s="89"/>
      <c r="U53" s="89">
        <v>38</v>
      </c>
      <c r="V53" s="26"/>
      <c r="W53" s="26"/>
      <c r="X53" s="26"/>
      <c r="Y53" s="26"/>
      <c r="Z53" s="26"/>
    </row>
    <row r="54" spans="1:26" ht="36" x14ac:dyDescent="0.2">
      <c r="A54" s="83">
        <v>10</v>
      </c>
      <c r="B54" s="86" t="s">
        <v>48</v>
      </c>
      <c r="C54" s="87" t="s">
        <v>105</v>
      </c>
      <c r="D54" s="88">
        <v>9.6999999999999993</v>
      </c>
      <c r="E54" s="89">
        <v>9.6999999999999993</v>
      </c>
      <c r="F54" s="88"/>
      <c r="G54" s="88">
        <v>758</v>
      </c>
      <c r="H54" s="88">
        <v>758</v>
      </c>
      <c r="I54" s="88"/>
      <c r="J54" s="88">
        <v>9899</v>
      </c>
      <c r="K54" s="89">
        <v>9899</v>
      </c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26"/>
      <c r="W54" s="26"/>
      <c r="X54" s="26"/>
      <c r="Y54" s="26"/>
      <c r="Z54" s="26"/>
    </row>
    <row r="55" spans="1:26" ht="72" x14ac:dyDescent="0.2">
      <c r="A55" s="83">
        <v>11</v>
      </c>
      <c r="B55" s="86" t="s">
        <v>50</v>
      </c>
      <c r="C55" s="87" t="s">
        <v>106</v>
      </c>
      <c r="D55" s="88">
        <v>301.02</v>
      </c>
      <c r="E55" s="89" t="s">
        <v>52</v>
      </c>
      <c r="F55" s="88">
        <v>4.13</v>
      </c>
      <c r="G55" s="88">
        <v>235</v>
      </c>
      <c r="H55" s="88" t="s">
        <v>107</v>
      </c>
      <c r="I55" s="88">
        <v>3</v>
      </c>
      <c r="J55" s="88">
        <v>859</v>
      </c>
      <c r="K55" s="89" t="s">
        <v>108</v>
      </c>
      <c r="L55" s="89"/>
      <c r="M55" s="89"/>
      <c r="N55" s="89"/>
      <c r="O55" s="89"/>
      <c r="P55" s="89"/>
      <c r="Q55" s="89"/>
      <c r="R55" s="89"/>
      <c r="S55" s="89"/>
      <c r="T55" s="89"/>
      <c r="U55" s="89">
        <v>19</v>
      </c>
      <c r="V55" s="26"/>
      <c r="W55" s="26"/>
      <c r="X55" s="26"/>
      <c r="Y55" s="26"/>
      <c r="Z55" s="26"/>
    </row>
    <row r="56" spans="1:26" ht="48" x14ac:dyDescent="0.2">
      <c r="A56" s="83">
        <v>12</v>
      </c>
      <c r="B56" s="86" t="s">
        <v>55</v>
      </c>
      <c r="C56" s="87" t="s">
        <v>109</v>
      </c>
      <c r="D56" s="88">
        <v>509.47</v>
      </c>
      <c r="E56" s="89" t="s">
        <v>57</v>
      </c>
      <c r="F56" s="88" t="s">
        <v>58</v>
      </c>
      <c r="G56" s="88">
        <v>468</v>
      </c>
      <c r="H56" s="88" t="s">
        <v>110</v>
      </c>
      <c r="I56" s="88" t="s">
        <v>111</v>
      </c>
      <c r="J56" s="88">
        <v>3663</v>
      </c>
      <c r="K56" s="89" t="s">
        <v>112</v>
      </c>
      <c r="L56" s="89"/>
      <c r="M56" s="89"/>
      <c r="N56" s="89"/>
      <c r="O56" s="89"/>
      <c r="P56" s="89"/>
      <c r="Q56" s="89"/>
      <c r="R56" s="89"/>
      <c r="S56" s="89"/>
      <c r="T56" s="89"/>
      <c r="U56" s="89" t="s">
        <v>113</v>
      </c>
      <c r="V56" s="26"/>
      <c r="W56" s="26"/>
      <c r="X56" s="26"/>
      <c r="Y56" s="26"/>
      <c r="Z56" s="26"/>
    </row>
    <row r="57" spans="1:26" ht="36" x14ac:dyDescent="0.2">
      <c r="A57" s="83">
        <v>13</v>
      </c>
      <c r="B57" s="86" t="s">
        <v>63</v>
      </c>
      <c r="C57" s="87">
        <v>104.8</v>
      </c>
      <c r="D57" s="88">
        <v>19.11</v>
      </c>
      <c r="E57" s="89" t="s">
        <v>64</v>
      </c>
      <c r="F57" s="88"/>
      <c r="G57" s="88">
        <v>2003</v>
      </c>
      <c r="H57" s="88" t="s">
        <v>114</v>
      </c>
      <c r="I57" s="88"/>
      <c r="J57" s="88">
        <v>8654</v>
      </c>
      <c r="K57" s="89" t="s">
        <v>115</v>
      </c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26"/>
      <c r="W57" s="26"/>
      <c r="X57" s="26"/>
      <c r="Y57" s="26"/>
      <c r="Z57" s="26"/>
    </row>
    <row r="58" spans="1:26" ht="36" x14ac:dyDescent="0.2">
      <c r="A58" s="83">
        <v>14</v>
      </c>
      <c r="B58" s="86" t="s">
        <v>67</v>
      </c>
      <c r="C58" s="87">
        <v>106.6</v>
      </c>
      <c r="D58" s="88">
        <v>14.26</v>
      </c>
      <c r="E58" s="89" t="s">
        <v>68</v>
      </c>
      <c r="F58" s="88"/>
      <c r="G58" s="88">
        <v>1520</v>
      </c>
      <c r="H58" s="88" t="s">
        <v>116</v>
      </c>
      <c r="I58" s="88"/>
      <c r="J58" s="88">
        <v>5908</v>
      </c>
      <c r="K58" s="89" t="s">
        <v>117</v>
      </c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26"/>
      <c r="W58" s="26"/>
      <c r="X58" s="26"/>
      <c r="Y58" s="26"/>
      <c r="Z58" s="26"/>
    </row>
    <row r="59" spans="1:26" ht="72" x14ac:dyDescent="0.2">
      <c r="A59" s="83">
        <v>15</v>
      </c>
      <c r="B59" s="86" t="s">
        <v>118</v>
      </c>
      <c r="C59" s="87">
        <v>0.124</v>
      </c>
      <c r="D59" s="88">
        <v>1190.1400000000001</v>
      </c>
      <c r="E59" s="89" t="s">
        <v>72</v>
      </c>
      <c r="F59" s="88" t="s">
        <v>73</v>
      </c>
      <c r="G59" s="88">
        <v>148</v>
      </c>
      <c r="H59" s="88" t="s">
        <v>119</v>
      </c>
      <c r="I59" s="88" t="s">
        <v>120</v>
      </c>
      <c r="J59" s="88">
        <v>1128</v>
      </c>
      <c r="K59" s="89" t="s">
        <v>121</v>
      </c>
      <c r="L59" s="89"/>
      <c r="M59" s="89"/>
      <c r="N59" s="89"/>
      <c r="O59" s="89"/>
      <c r="P59" s="89"/>
      <c r="Q59" s="89"/>
      <c r="R59" s="89"/>
      <c r="S59" s="89"/>
      <c r="T59" s="89"/>
      <c r="U59" s="89" t="s">
        <v>122</v>
      </c>
      <c r="V59" s="26"/>
      <c r="W59" s="26"/>
      <c r="X59" s="26"/>
      <c r="Y59" s="26"/>
      <c r="Z59" s="26"/>
    </row>
    <row r="60" spans="1:26" ht="36" x14ac:dyDescent="0.2">
      <c r="A60" s="90">
        <v>16</v>
      </c>
      <c r="B60" s="91" t="s">
        <v>63</v>
      </c>
      <c r="C60" s="92">
        <v>31.25</v>
      </c>
      <c r="D60" s="93">
        <v>19.11</v>
      </c>
      <c r="E60" s="94" t="s">
        <v>64</v>
      </c>
      <c r="F60" s="93"/>
      <c r="G60" s="93">
        <v>597</v>
      </c>
      <c r="H60" s="93" t="s">
        <v>123</v>
      </c>
      <c r="I60" s="93"/>
      <c r="J60" s="93">
        <v>2581</v>
      </c>
      <c r="K60" s="94" t="s">
        <v>124</v>
      </c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26"/>
      <c r="W60" s="26"/>
      <c r="X60" s="26"/>
      <c r="Y60" s="26"/>
      <c r="Z60" s="26"/>
    </row>
    <row r="61" spans="1:26" ht="36" x14ac:dyDescent="0.2">
      <c r="A61" s="95" t="s">
        <v>79</v>
      </c>
      <c r="B61" s="85"/>
      <c r="C61" s="85"/>
      <c r="D61" s="85"/>
      <c r="E61" s="85"/>
      <c r="F61" s="85"/>
      <c r="G61" s="88">
        <v>6296</v>
      </c>
      <c r="H61" s="88" t="s">
        <v>125</v>
      </c>
      <c r="I61" s="88" t="s">
        <v>126</v>
      </c>
      <c r="J61" s="88">
        <v>37502</v>
      </c>
      <c r="K61" s="89" t="s">
        <v>127</v>
      </c>
      <c r="L61" s="89"/>
      <c r="M61" s="89"/>
      <c r="N61" s="89"/>
      <c r="O61" s="89"/>
      <c r="P61" s="89"/>
      <c r="Q61" s="89"/>
      <c r="R61" s="89"/>
      <c r="S61" s="89"/>
      <c r="T61" s="89"/>
      <c r="U61" s="89" t="s">
        <v>128</v>
      </c>
      <c r="V61" s="26"/>
      <c r="W61" s="26"/>
      <c r="X61" s="26"/>
      <c r="Y61" s="26"/>
      <c r="Z61" s="26"/>
    </row>
    <row r="62" spans="1:26" x14ac:dyDescent="0.2">
      <c r="A62" s="95" t="s">
        <v>84</v>
      </c>
      <c r="B62" s="85"/>
      <c r="C62" s="85"/>
      <c r="D62" s="85"/>
      <c r="E62" s="85"/>
      <c r="F62" s="85"/>
      <c r="G62" s="88">
        <v>6491</v>
      </c>
      <c r="H62" s="88"/>
      <c r="I62" s="88"/>
      <c r="J62" s="88">
        <v>39906</v>
      </c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26"/>
      <c r="W62" s="26"/>
      <c r="X62" s="26"/>
      <c r="Y62" s="26"/>
      <c r="Z62" s="26"/>
    </row>
    <row r="63" spans="1:26" x14ac:dyDescent="0.2">
      <c r="A63" s="95" t="s">
        <v>85</v>
      </c>
      <c r="B63" s="85"/>
      <c r="C63" s="85"/>
      <c r="D63" s="85"/>
      <c r="E63" s="85"/>
      <c r="F63" s="85"/>
      <c r="G63" s="88"/>
      <c r="H63" s="88"/>
      <c r="I63" s="88"/>
      <c r="J63" s="88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26"/>
      <c r="W63" s="26"/>
      <c r="X63" s="26"/>
      <c r="Y63" s="26"/>
      <c r="Z63" s="26"/>
    </row>
    <row r="64" spans="1:26" ht="36" x14ac:dyDescent="0.2">
      <c r="A64" s="95" t="s">
        <v>129</v>
      </c>
      <c r="B64" s="85"/>
      <c r="C64" s="85"/>
      <c r="D64" s="85"/>
      <c r="E64" s="85"/>
      <c r="F64" s="85"/>
      <c r="G64" s="88">
        <v>195</v>
      </c>
      <c r="H64" s="88">
        <v>177</v>
      </c>
      <c r="I64" s="88" t="s">
        <v>130</v>
      </c>
      <c r="J64" s="88">
        <v>2404</v>
      </c>
      <c r="K64" s="89">
        <v>2317</v>
      </c>
      <c r="L64" s="89"/>
      <c r="M64" s="89"/>
      <c r="N64" s="89"/>
      <c r="O64" s="89"/>
      <c r="P64" s="89"/>
      <c r="Q64" s="89"/>
      <c r="R64" s="89"/>
      <c r="S64" s="89"/>
      <c r="T64" s="89"/>
      <c r="U64" s="89" t="s">
        <v>131</v>
      </c>
      <c r="V64" s="26"/>
      <c r="W64" s="26"/>
      <c r="X64" s="26"/>
      <c r="Y64" s="26"/>
      <c r="Z64" s="26"/>
    </row>
    <row r="65" spans="1:26" x14ac:dyDescent="0.2">
      <c r="A65" s="95" t="s">
        <v>89</v>
      </c>
      <c r="B65" s="85"/>
      <c r="C65" s="85"/>
      <c r="D65" s="85"/>
      <c r="E65" s="85"/>
      <c r="F65" s="85"/>
      <c r="G65" s="88"/>
      <c r="H65" s="88"/>
      <c r="I65" s="88"/>
      <c r="J65" s="88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26"/>
      <c r="W65" s="26"/>
      <c r="X65" s="26"/>
      <c r="Y65" s="26"/>
      <c r="Z65" s="26"/>
    </row>
    <row r="66" spans="1:26" x14ac:dyDescent="0.2">
      <c r="A66" s="95" t="s">
        <v>90</v>
      </c>
      <c r="B66" s="85"/>
      <c r="C66" s="85"/>
      <c r="D66" s="85"/>
      <c r="E66" s="85"/>
      <c r="F66" s="85"/>
      <c r="G66" s="88">
        <v>1365</v>
      </c>
      <c r="H66" s="88"/>
      <c r="I66" s="88"/>
      <c r="J66" s="88">
        <v>17834</v>
      </c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26"/>
      <c r="W66" s="26"/>
      <c r="X66" s="26"/>
      <c r="Y66" s="26"/>
      <c r="Z66" s="26"/>
    </row>
    <row r="67" spans="1:26" x14ac:dyDescent="0.2">
      <c r="A67" s="95" t="s">
        <v>91</v>
      </c>
      <c r="B67" s="85"/>
      <c r="C67" s="85"/>
      <c r="D67" s="85"/>
      <c r="E67" s="85"/>
      <c r="F67" s="85"/>
      <c r="G67" s="88">
        <v>5049</v>
      </c>
      <c r="H67" s="88"/>
      <c r="I67" s="88"/>
      <c r="J67" s="88">
        <v>21714</v>
      </c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26"/>
      <c r="W67" s="26"/>
      <c r="X67" s="26"/>
      <c r="Y67" s="26"/>
      <c r="Z67" s="26"/>
    </row>
    <row r="68" spans="1:26" x14ac:dyDescent="0.2">
      <c r="A68" s="95" t="s">
        <v>92</v>
      </c>
      <c r="B68" s="85"/>
      <c r="C68" s="85"/>
      <c r="D68" s="85"/>
      <c r="E68" s="85"/>
      <c r="F68" s="85"/>
      <c r="G68" s="88">
        <v>82</v>
      </c>
      <c r="H68" s="88"/>
      <c r="I68" s="88"/>
      <c r="J68" s="88">
        <v>431</v>
      </c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26"/>
      <c r="W68" s="26"/>
      <c r="X68" s="26"/>
      <c r="Y68" s="26"/>
      <c r="Z68" s="26"/>
    </row>
    <row r="69" spans="1:26" x14ac:dyDescent="0.2">
      <c r="A69" s="96" t="s">
        <v>93</v>
      </c>
      <c r="B69" s="97"/>
      <c r="C69" s="97"/>
      <c r="D69" s="97"/>
      <c r="E69" s="97"/>
      <c r="F69" s="97"/>
      <c r="G69" s="98">
        <v>1183</v>
      </c>
      <c r="H69" s="98"/>
      <c r="I69" s="98"/>
      <c r="J69" s="98">
        <v>13182</v>
      </c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26"/>
      <c r="W69" s="26"/>
      <c r="X69" s="26"/>
      <c r="Y69" s="26"/>
      <c r="Z69" s="26"/>
    </row>
    <row r="70" spans="1:26" x14ac:dyDescent="0.2">
      <c r="A70" s="96" t="s">
        <v>94</v>
      </c>
      <c r="B70" s="97"/>
      <c r="C70" s="97"/>
      <c r="D70" s="97"/>
      <c r="E70" s="97"/>
      <c r="F70" s="97"/>
      <c r="G70" s="98">
        <v>717</v>
      </c>
      <c r="H70" s="98"/>
      <c r="I70" s="98"/>
      <c r="J70" s="98">
        <v>7410</v>
      </c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26"/>
      <c r="W70" s="26"/>
      <c r="X70" s="26"/>
      <c r="Y70" s="26"/>
      <c r="Z70" s="26"/>
    </row>
    <row r="71" spans="1:26" ht="13.5" customHeight="1" x14ac:dyDescent="0.2">
      <c r="A71" s="96" t="s">
        <v>132</v>
      </c>
      <c r="B71" s="97"/>
      <c r="C71" s="97"/>
      <c r="D71" s="97"/>
      <c r="E71" s="97"/>
      <c r="F71" s="97"/>
      <c r="G71" s="98"/>
      <c r="H71" s="98"/>
      <c r="I71" s="98"/>
      <c r="J71" s="98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26"/>
      <c r="W71" s="26"/>
      <c r="X71" s="26"/>
      <c r="Y71" s="26"/>
      <c r="Z71" s="26"/>
    </row>
    <row r="72" spans="1:26" x14ac:dyDescent="0.2">
      <c r="A72" s="95" t="s">
        <v>96</v>
      </c>
      <c r="B72" s="85"/>
      <c r="C72" s="85"/>
      <c r="D72" s="85"/>
      <c r="E72" s="85"/>
      <c r="F72" s="85"/>
      <c r="G72" s="88">
        <v>925</v>
      </c>
      <c r="H72" s="88"/>
      <c r="I72" s="88"/>
      <c r="J72" s="88">
        <v>8752</v>
      </c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26"/>
      <c r="W72" s="26"/>
      <c r="X72" s="26"/>
      <c r="Y72" s="26"/>
      <c r="Z72" s="26"/>
    </row>
    <row r="73" spans="1:26" x14ac:dyDescent="0.2">
      <c r="A73" s="95" t="s">
        <v>97</v>
      </c>
      <c r="B73" s="85"/>
      <c r="C73" s="85"/>
      <c r="D73" s="85"/>
      <c r="E73" s="85"/>
      <c r="F73" s="85"/>
      <c r="G73" s="88">
        <v>2023</v>
      </c>
      <c r="H73" s="88"/>
      <c r="I73" s="88"/>
      <c r="J73" s="88">
        <v>23793</v>
      </c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26"/>
      <c r="W73" s="26"/>
      <c r="X73" s="26"/>
      <c r="Y73" s="26"/>
      <c r="Z73" s="26"/>
    </row>
    <row r="74" spans="1:26" x14ac:dyDescent="0.2">
      <c r="A74" s="95" t="s">
        <v>98</v>
      </c>
      <c r="B74" s="85"/>
      <c r="C74" s="85"/>
      <c r="D74" s="85"/>
      <c r="E74" s="85"/>
      <c r="F74" s="85"/>
      <c r="G74" s="88">
        <v>5443</v>
      </c>
      <c r="H74" s="88"/>
      <c r="I74" s="88"/>
      <c r="J74" s="88">
        <v>27953</v>
      </c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26"/>
      <c r="W74" s="26"/>
      <c r="X74" s="26"/>
      <c r="Y74" s="26"/>
      <c r="Z74" s="26"/>
    </row>
    <row r="75" spans="1:26" x14ac:dyDescent="0.2">
      <c r="A75" s="95" t="s">
        <v>99</v>
      </c>
      <c r="B75" s="85"/>
      <c r="C75" s="85"/>
      <c r="D75" s="85"/>
      <c r="E75" s="85"/>
      <c r="F75" s="85"/>
      <c r="G75" s="88">
        <v>8391</v>
      </c>
      <c r="H75" s="88"/>
      <c r="I75" s="88"/>
      <c r="J75" s="88">
        <v>60498</v>
      </c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26"/>
      <c r="W75" s="26"/>
      <c r="X75" s="26"/>
      <c r="Y75" s="26"/>
      <c r="Z75" s="26"/>
    </row>
    <row r="76" spans="1:26" ht="13.5" customHeight="1" x14ac:dyDescent="0.2">
      <c r="A76" s="100" t="s">
        <v>133</v>
      </c>
      <c r="B76" s="101"/>
      <c r="C76" s="101"/>
      <c r="D76" s="101"/>
      <c r="E76" s="101"/>
      <c r="F76" s="101"/>
      <c r="G76" s="102">
        <v>8391</v>
      </c>
      <c r="H76" s="102"/>
      <c r="I76" s="102"/>
      <c r="J76" s="102">
        <v>60498</v>
      </c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26"/>
      <c r="W76" s="26"/>
      <c r="X76" s="26"/>
      <c r="Y76" s="26"/>
      <c r="Z76" s="26"/>
    </row>
    <row r="77" spans="1:26" ht="21" customHeight="1" x14ac:dyDescent="0.2">
      <c r="A77" s="81" t="s">
        <v>134</v>
      </c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26"/>
      <c r="W77" s="26"/>
      <c r="X77" s="26"/>
      <c r="Y77" s="26"/>
      <c r="Z77" s="26"/>
    </row>
    <row r="78" spans="1:26" ht="17.850000000000001" customHeight="1" x14ac:dyDescent="0.2">
      <c r="A78" s="83"/>
      <c r="B78" s="84" t="s">
        <v>135</v>
      </c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26"/>
      <c r="W78" s="26"/>
      <c r="X78" s="26"/>
      <c r="Y78" s="26"/>
      <c r="Z78" s="26"/>
    </row>
    <row r="79" spans="1:26" ht="72" x14ac:dyDescent="0.2">
      <c r="A79" s="83">
        <v>17</v>
      </c>
      <c r="B79" s="86" t="s">
        <v>44</v>
      </c>
      <c r="C79" s="87">
        <v>1.9</v>
      </c>
      <c r="D79" s="88">
        <v>41.08</v>
      </c>
      <c r="E79" s="89" t="s">
        <v>45</v>
      </c>
      <c r="F79" s="88">
        <v>0.48</v>
      </c>
      <c r="G79" s="88">
        <v>78</v>
      </c>
      <c r="H79" s="88" t="s">
        <v>136</v>
      </c>
      <c r="I79" s="88">
        <v>1</v>
      </c>
      <c r="J79" s="88">
        <v>662</v>
      </c>
      <c r="K79" s="89" t="s">
        <v>137</v>
      </c>
      <c r="L79" s="89"/>
      <c r="M79" s="89"/>
      <c r="N79" s="89"/>
      <c r="O79" s="89"/>
      <c r="P79" s="89"/>
      <c r="Q79" s="89"/>
      <c r="R79" s="89"/>
      <c r="S79" s="89"/>
      <c r="T79" s="89"/>
      <c r="U79" s="89">
        <v>5</v>
      </c>
      <c r="V79" s="26"/>
      <c r="W79" s="26"/>
      <c r="X79" s="26"/>
      <c r="Y79" s="26"/>
      <c r="Z79" s="26"/>
    </row>
    <row r="80" spans="1:26" ht="36" x14ac:dyDescent="0.2">
      <c r="A80" s="83">
        <v>18</v>
      </c>
      <c r="B80" s="86" t="s">
        <v>48</v>
      </c>
      <c r="C80" s="87" t="s">
        <v>138</v>
      </c>
      <c r="D80" s="88">
        <v>9.6999999999999993</v>
      </c>
      <c r="E80" s="89">
        <v>9.6999999999999993</v>
      </c>
      <c r="F80" s="88"/>
      <c r="G80" s="88">
        <v>106</v>
      </c>
      <c r="H80" s="88">
        <v>106</v>
      </c>
      <c r="I80" s="88"/>
      <c r="J80" s="88">
        <v>1382</v>
      </c>
      <c r="K80" s="89">
        <v>1382</v>
      </c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26"/>
      <c r="W80" s="26"/>
      <c r="X80" s="26"/>
      <c r="Y80" s="26"/>
      <c r="Z80" s="26"/>
    </row>
    <row r="81" spans="1:26" ht="72" x14ac:dyDescent="0.2">
      <c r="A81" s="83">
        <v>19</v>
      </c>
      <c r="B81" s="86" t="s">
        <v>50</v>
      </c>
      <c r="C81" s="87" t="s">
        <v>139</v>
      </c>
      <c r="D81" s="88">
        <v>301.02</v>
      </c>
      <c r="E81" s="89" t="s">
        <v>52</v>
      </c>
      <c r="F81" s="88">
        <v>4.13</v>
      </c>
      <c r="G81" s="88">
        <v>33</v>
      </c>
      <c r="H81" s="88" t="s">
        <v>140</v>
      </c>
      <c r="I81" s="88"/>
      <c r="J81" s="88">
        <v>120</v>
      </c>
      <c r="K81" s="89" t="s">
        <v>141</v>
      </c>
      <c r="L81" s="89"/>
      <c r="M81" s="89"/>
      <c r="N81" s="89"/>
      <c r="O81" s="89"/>
      <c r="P81" s="89"/>
      <c r="Q81" s="89"/>
      <c r="R81" s="89"/>
      <c r="S81" s="89"/>
      <c r="T81" s="89"/>
      <c r="U81" s="89">
        <v>3</v>
      </c>
      <c r="V81" s="26"/>
      <c r="W81" s="26"/>
      <c r="X81" s="26"/>
      <c r="Y81" s="26"/>
      <c r="Z81" s="26"/>
    </row>
    <row r="82" spans="1:26" ht="48" x14ac:dyDescent="0.2">
      <c r="A82" s="83">
        <v>20</v>
      </c>
      <c r="B82" s="86" t="s">
        <v>55</v>
      </c>
      <c r="C82" s="87" t="s">
        <v>142</v>
      </c>
      <c r="D82" s="88">
        <v>509.47</v>
      </c>
      <c r="E82" s="89" t="s">
        <v>57</v>
      </c>
      <c r="F82" s="88" t="s">
        <v>58</v>
      </c>
      <c r="G82" s="88">
        <v>65</v>
      </c>
      <c r="H82" s="88" t="s">
        <v>143</v>
      </c>
      <c r="I82" s="88">
        <v>6</v>
      </c>
      <c r="J82" s="88">
        <v>510</v>
      </c>
      <c r="K82" s="89" t="s">
        <v>144</v>
      </c>
      <c r="L82" s="89"/>
      <c r="M82" s="89"/>
      <c r="N82" s="89"/>
      <c r="O82" s="89"/>
      <c r="P82" s="89"/>
      <c r="Q82" s="89"/>
      <c r="R82" s="89"/>
      <c r="S82" s="89"/>
      <c r="T82" s="89"/>
      <c r="U82" s="89" t="s">
        <v>145</v>
      </c>
      <c r="V82" s="26"/>
      <c r="W82" s="26"/>
      <c r="X82" s="26"/>
      <c r="Y82" s="26"/>
      <c r="Z82" s="26"/>
    </row>
    <row r="83" spans="1:26" ht="36" x14ac:dyDescent="0.2">
      <c r="A83" s="83">
        <v>21</v>
      </c>
      <c r="B83" s="86" t="s">
        <v>63</v>
      </c>
      <c r="C83" s="87">
        <v>14.59</v>
      </c>
      <c r="D83" s="88">
        <v>19.11</v>
      </c>
      <c r="E83" s="89" t="s">
        <v>64</v>
      </c>
      <c r="F83" s="88"/>
      <c r="G83" s="88">
        <v>279</v>
      </c>
      <c r="H83" s="88" t="s">
        <v>146</v>
      </c>
      <c r="I83" s="88"/>
      <c r="J83" s="88">
        <v>1205</v>
      </c>
      <c r="K83" s="89" t="s">
        <v>147</v>
      </c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26"/>
      <c r="W83" s="26"/>
      <c r="X83" s="26"/>
      <c r="Y83" s="26"/>
      <c r="Z83" s="26"/>
    </row>
    <row r="84" spans="1:26" ht="36" x14ac:dyDescent="0.2">
      <c r="A84" s="83">
        <v>22</v>
      </c>
      <c r="B84" s="86" t="s">
        <v>67</v>
      </c>
      <c r="C84" s="87">
        <v>14.85</v>
      </c>
      <c r="D84" s="88">
        <v>14.26</v>
      </c>
      <c r="E84" s="89" t="s">
        <v>68</v>
      </c>
      <c r="F84" s="88"/>
      <c r="G84" s="88">
        <v>212</v>
      </c>
      <c r="H84" s="88" t="s">
        <v>148</v>
      </c>
      <c r="I84" s="88"/>
      <c r="J84" s="88">
        <v>823</v>
      </c>
      <c r="K84" s="89" t="s">
        <v>149</v>
      </c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26"/>
      <c r="W84" s="26"/>
      <c r="X84" s="26"/>
      <c r="Y84" s="26"/>
      <c r="Z84" s="26"/>
    </row>
    <row r="85" spans="1:26" ht="72" x14ac:dyDescent="0.2">
      <c r="A85" s="83">
        <v>23</v>
      </c>
      <c r="B85" s="86" t="s">
        <v>118</v>
      </c>
      <c r="C85" s="87">
        <v>3.5999999999999997E-2</v>
      </c>
      <c r="D85" s="88">
        <v>1190.1400000000001</v>
      </c>
      <c r="E85" s="89" t="s">
        <v>72</v>
      </c>
      <c r="F85" s="88" t="s">
        <v>73</v>
      </c>
      <c r="G85" s="88">
        <v>43</v>
      </c>
      <c r="H85" s="88" t="s">
        <v>150</v>
      </c>
      <c r="I85" s="88">
        <v>4</v>
      </c>
      <c r="J85" s="88">
        <v>327</v>
      </c>
      <c r="K85" s="89" t="s">
        <v>151</v>
      </c>
      <c r="L85" s="89"/>
      <c r="M85" s="89"/>
      <c r="N85" s="89"/>
      <c r="O85" s="89"/>
      <c r="P85" s="89"/>
      <c r="Q85" s="89"/>
      <c r="R85" s="89"/>
      <c r="S85" s="89"/>
      <c r="T85" s="89"/>
      <c r="U85" s="89" t="s">
        <v>152</v>
      </c>
      <c r="V85" s="26"/>
      <c r="W85" s="26"/>
      <c r="X85" s="26"/>
      <c r="Y85" s="26"/>
      <c r="Z85" s="26"/>
    </row>
    <row r="86" spans="1:26" ht="36" x14ac:dyDescent="0.2">
      <c r="A86" s="90">
        <v>24</v>
      </c>
      <c r="B86" s="91" t="s">
        <v>63</v>
      </c>
      <c r="C86" s="92">
        <v>9.0719999999999992</v>
      </c>
      <c r="D86" s="93">
        <v>19.11</v>
      </c>
      <c r="E86" s="94" t="s">
        <v>64</v>
      </c>
      <c r="F86" s="93"/>
      <c r="G86" s="93">
        <v>173</v>
      </c>
      <c r="H86" s="93" t="s">
        <v>153</v>
      </c>
      <c r="I86" s="93"/>
      <c r="J86" s="93">
        <v>749</v>
      </c>
      <c r="K86" s="94" t="s">
        <v>154</v>
      </c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26"/>
      <c r="W86" s="26"/>
      <c r="X86" s="26"/>
      <c r="Y86" s="26"/>
      <c r="Z86" s="26"/>
    </row>
    <row r="87" spans="1:26" ht="36" x14ac:dyDescent="0.2">
      <c r="A87" s="95" t="s">
        <v>79</v>
      </c>
      <c r="B87" s="85"/>
      <c r="C87" s="85"/>
      <c r="D87" s="85"/>
      <c r="E87" s="85"/>
      <c r="F87" s="85"/>
      <c r="G87" s="88">
        <v>989</v>
      </c>
      <c r="H87" s="88" t="s">
        <v>155</v>
      </c>
      <c r="I87" s="88">
        <v>11</v>
      </c>
      <c r="J87" s="88">
        <v>5778</v>
      </c>
      <c r="K87" s="89" t="s">
        <v>156</v>
      </c>
      <c r="L87" s="89"/>
      <c r="M87" s="89"/>
      <c r="N87" s="89"/>
      <c r="O87" s="89"/>
      <c r="P87" s="89"/>
      <c r="Q87" s="89"/>
      <c r="R87" s="89"/>
      <c r="S87" s="89"/>
      <c r="T87" s="89"/>
      <c r="U87" s="89" t="s">
        <v>157</v>
      </c>
      <c r="V87" s="26"/>
      <c r="W87" s="26"/>
      <c r="X87" s="26"/>
      <c r="Y87" s="26"/>
      <c r="Z87" s="26"/>
    </row>
    <row r="88" spans="1:26" x14ac:dyDescent="0.2">
      <c r="A88" s="95" t="s">
        <v>84</v>
      </c>
      <c r="B88" s="85"/>
      <c r="C88" s="85"/>
      <c r="D88" s="85"/>
      <c r="E88" s="85"/>
      <c r="F88" s="85"/>
      <c r="G88" s="88">
        <v>1018</v>
      </c>
      <c r="H88" s="88"/>
      <c r="I88" s="88"/>
      <c r="J88" s="88">
        <v>6129</v>
      </c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26"/>
      <c r="W88" s="26"/>
      <c r="X88" s="26"/>
      <c r="Y88" s="26"/>
      <c r="Z88" s="26"/>
    </row>
    <row r="89" spans="1:26" x14ac:dyDescent="0.2">
      <c r="A89" s="95" t="s">
        <v>85</v>
      </c>
      <c r="B89" s="85"/>
      <c r="C89" s="85"/>
      <c r="D89" s="85"/>
      <c r="E89" s="85"/>
      <c r="F89" s="85"/>
      <c r="G89" s="88"/>
      <c r="H89" s="88"/>
      <c r="I89" s="88"/>
      <c r="J89" s="88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26"/>
      <c r="W89" s="26"/>
      <c r="X89" s="26"/>
      <c r="Y89" s="26"/>
      <c r="Z89" s="26"/>
    </row>
    <row r="90" spans="1:26" ht="36" x14ac:dyDescent="0.2">
      <c r="A90" s="95" t="s">
        <v>158</v>
      </c>
      <c r="B90" s="85"/>
      <c r="C90" s="85"/>
      <c r="D90" s="85"/>
      <c r="E90" s="85"/>
      <c r="F90" s="85"/>
      <c r="G90" s="88">
        <v>29</v>
      </c>
      <c r="H90" s="88">
        <v>26</v>
      </c>
      <c r="I90" s="88">
        <v>3</v>
      </c>
      <c r="J90" s="88">
        <v>351</v>
      </c>
      <c r="K90" s="89">
        <v>338</v>
      </c>
      <c r="L90" s="89"/>
      <c r="M90" s="89"/>
      <c r="N90" s="89"/>
      <c r="O90" s="89"/>
      <c r="P90" s="89"/>
      <c r="Q90" s="89"/>
      <c r="R90" s="89"/>
      <c r="S90" s="89"/>
      <c r="T90" s="89"/>
      <c r="U90" s="89" t="s">
        <v>159</v>
      </c>
      <c r="V90" s="26"/>
      <c r="W90" s="26"/>
      <c r="X90" s="26"/>
      <c r="Y90" s="26"/>
      <c r="Z90" s="26"/>
    </row>
    <row r="91" spans="1:26" x14ac:dyDescent="0.2">
      <c r="A91" s="95" t="s">
        <v>89</v>
      </c>
      <c r="B91" s="85"/>
      <c r="C91" s="85"/>
      <c r="D91" s="85"/>
      <c r="E91" s="85"/>
      <c r="F91" s="85"/>
      <c r="G91" s="88"/>
      <c r="H91" s="88"/>
      <c r="I91" s="88"/>
      <c r="J91" s="88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26"/>
      <c r="W91" s="26"/>
      <c r="X91" s="26"/>
      <c r="Y91" s="26"/>
      <c r="Z91" s="26"/>
    </row>
    <row r="92" spans="1:26" x14ac:dyDescent="0.2">
      <c r="A92" s="95" t="s">
        <v>90</v>
      </c>
      <c r="B92" s="85"/>
      <c r="C92" s="85"/>
      <c r="D92" s="85"/>
      <c r="E92" s="85"/>
      <c r="F92" s="85"/>
      <c r="G92" s="88">
        <v>198</v>
      </c>
      <c r="H92" s="88"/>
      <c r="I92" s="88"/>
      <c r="J92" s="88">
        <v>2601</v>
      </c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26"/>
      <c r="W92" s="26"/>
      <c r="X92" s="26"/>
      <c r="Y92" s="26"/>
      <c r="Z92" s="26"/>
    </row>
    <row r="93" spans="1:26" x14ac:dyDescent="0.2">
      <c r="A93" s="95" t="s">
        <v>91</v>
      </c>
      <c r="B93" s="85"/>
      <c r="C93" s="85"/>
      <c r="D93" s="85"/>
      <c r="E93" s="85"/>
      <c r="F93" s="85"/>
      <c r="G93" s="88">
        <v>806</v>
      </c>
      <c r="H93" s="88"/>
      <c r="I93" s="88"/>
      <c r="J93" s="88">
        <v>3469</v>
      </c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26"/>
      <c r="W93" s="26"/>
      <c r="X93" s="26"/>
      <c r="Y93" s="26"/>
      <c r="Z93" s="26"/>
    </row>
    <row r="94" spans="1:26" x14ac:dyDescent="0.2">
      <c r="A94" s="95" t="s">
        <v>92</v>
      </c>
      <c r="B94" s="85"/>
      <c r="C94" s="85"/>
      <c r="D94" s="85"/>
      <c r="E94" s="85"/>
      <c r="F94" s="85"/>
      <c r="G94" s="88">
        <v>14</v>
      </c>
      <c r="H94" s="88"/>
      <c r="I94" s="88"/>
      <c r="J94" s="88">
        <v>72</v>
      </c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26"/>
      <c r="W94" s="26"/>
      <c r="X94" s="26"/>
      <c r="Y94" s="26"/>
      <c r="Z94" s="26"/>
    </row>
    <row r="95" spans="1:26" x14ac:dyDescent="0.2">
      <c r="A95" s="96" t="s">
        <v>93</v>
      </c>
      <c r="B95" s="97"/>
      <c r="C95" s="97"/>
      <c r="D95" s="97"/>
      <c r="E95" s="97"/>
      <c r="F95" s="97"/>
      <c r="G95" s="98">
        <v>174</v>
      </c>
      <c r="H95" s="98"/>
      <c r="I95" s="98"/>
      <c r="J95" s="98">
        <v>1944</v>
      </c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26"/>
      <c r="W95" s="26"/>
      <c r="X95" s="26"/>
      <c r="Y95" s="26"/>
      <c r="Z95" s="26"/>
    </row>
    <row r="96" spans="1:26" x14ac:dyDescent="0.2">
      <c r="A96" s="96" t="s">
        <v>94</v>
      </c>
      <c r="B96" s="97"/>
      <c r="C96" s="97"/>
      <c r="D96" s="97"/>
      <c r="E96" s="97"/>
      <c r="F96" s="97"/>
      <c r="G96" s="98">
        <v>104</v>
      </c>
      <c r="H96" s="98"/>
      <c r="I96" s="98"/>
      <c r="J96" s="98">
        <v>1076</v>
      </c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26"/>
      <c r="W96" s="26"/>
      <c r="X96" s="26"/>
      <c r="Y96" s="26"/>
      <c r="Z96" s="26"/>
    </row>
    <row r="97" spans="1:26" ht="15" customHeight="1" x14ac:dyDescent="0.2">
      <c r="A97" s="96" t="s">
        <v>160</v>
      </c>
      <c r="B97" s="97"/>
      <c r="C97" s="97"/>
      <c r="D97" s="97"/>
      <c r="E97" s="97"/>
      <c r="F97" s="97"/>
      <c r="G97" s="98"/>
      <c r="H97" s="98"/>
      <c r="I97" s="98"/>
      <c r="J97" s="98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26"/>
      <c r="W97" s="26"/>
      <c r="X97" s="26"/>
      <c r="Y97" s="26"/>
      <c r="Z97" s="26"/>
    </row>
    <row r="98" spans="1:26" x14ac:dyDescent="0.2">
      <c r="A98" s="95" t="s">
        <v>96</v>
      </c>
      <c r="B98" s="85"/>
      <c r="C98" s="85"/>
      <c r="D98" s="85"/>
      <c r="E98" s="85"/>
      <c r="F98" s="85"/>
      <c r="G98" s="88">
        <v>127</v>
      </c>
      <c r="H98" s="88"/>
      <c r="I98" s="88"/>
      <c r="J98" s="88">
        <v>1205</v>
      </c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26"/>
      <c r="W98" s="26"/>
      <c r="X98" s="26"/>
      <c r="Y98" s="26"/>
      <c r="Z98" s="26"/>
    </row>
    <row r="99" spans="1:26" x14ac:dyDescent="0.2">
      <c r="A99" s="95" t="s">
        <v>97</v>
      </c>
      <c r="B99" s="85"/>
      <c r="C99" s="85"/>
      <c r="D99" s="85"/>
      <c r="E99" s="85"/>
      <c r="F99" s="85"/>
      <c r="G99" s="88">
        <v>283</v>
      </c>
      <c r="H99" s="88"/>
      <c r="I99" s="88"/>
      <c r="J99" s="88">
        <v>3321</v>
      </c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26"/>
      <c r="W99" s="26"/>
      <c r="X99" s="26"/>
      <c r="Y99" s="26"/>
      <c r="Z99" s="26"/>
    </row>
    <row r="100" spans="1:26" x14ac:dyDescent="0.2">
      <c r="A100" s="95" t="s">
        <v>98</v>
      </c>
      <c r="B100" s="85"/>
      <c r="C100" s="85"/>
      <c r="D100" s="85"/>
      <c r="E100" s="85"/>
      <c r="F100" s="85"/>
      <c r="G100" s="88">
        <v>886</v>
      </c>
      <c r="H100" s="88"/>
      <c r="I100" s="88"/>
      <c r="J100" s="88">
        <v>4623</v>
      </c>
      <c r="K100" s="8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26"/>
      <c r="W100" s="26"/>
      <c r="X100" s="26"/>
      <c r="Y100" s="26"/>
      <c r="Z100" s="26"/>
    </row>
    <row r="101" spans="1:26" x14ac:dyDescent="0.2">
      <c r="A101" s="95" t="s">
        <v>99</v>
      </c>
      <c r="B101" s="85"/>
      <c r="C101" s="85"/>
      <c r="D101" s="85"/>
      <c r="E101" s="85"/>
      <c r="F101" s="85"/>
      <c r="G101" s="88">
        <v>1296</v>
      </c>
      <c r="H101" s="88"/>
      <c r="I101" s="88"/>
      <c r="J101" s="88">
        <v>9149</v>
      </c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26"/>
      <c r="W101" s="26"/>
      <c r="X101" s="26"/>
      <c r="Y101" s="26"/>
      <c r="Z101" s="26"/>
    </row>
    <row r="102" spans="1:26" ht="13.5" customHeight="1" x14ac:dyDescent="0.2">
      <c r="A102" s="100" t="s">
        <v>161</v>
      </c>
      <c r="B102" s="101"/>
      <c r="C102" s="101"/>
      <c r="D102" s="101"/>
      <c r="E102" s="101"/>
      <c r="F102" s="101"/>
      <c r="G102" s="102">
        <v>1296</v>
      </c>
      <c r="H102" s="102"/>
      <c r="I102" s="102"/>
      <c r="J102" s="102">
        <v>9149</v>
      </c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26"/>
      <c r="W102" s="26"/>
      <c r="X102" s="26"/>
      <c r="Y102" s="26"/>
      <c r="Z102" s="26"/>
    </row>
    <row r="103" spans="1:26" ht="21" customHeight="1" x14ac:dyDescent="0.2">
      <c r="A103" s="81" t="s">
        <v>162</v>
      </c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26"/>
      <c r="W103" s="26"/>
      <c r="X103" s="26"/>
      <c r="Y103" s="26"/>
      <c r="Z103" s="26"/>
    </row>
    <row r="104" spans="1:26" ht="17.850000000000001" customHeight="1" x14ac:dyDescent="0.2">
      <c r="A104" s="83"/>
      <c r="B104" s="84" t="s">
        <v>163</v>
      </c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26"/>
      <c r="W104" s="26"/>
      <c r="X104" s="26"/>
      <c r="Y104" s="26"/>
      <c r="Z104" s="26"/>
    </row>
    <row r="105" spans="1:26" ht="72" x14ac:dyDescent="0.2">
      <c r="A105" s="83">
        <v>25</v>
      </c>
      <c r="B105" s="86" t="s">
        <v>44</v>
      </c>
      <c r="C105" s="87">
        <v>29.7</v>
      </c>
      <c r="D105" s="88">
        <v>41.08</v>
      </c>
      <c r="E105" s="89" t="s">
        <v>45</v>
      </c>
      <c r="F105" s="88">
        <v>0.48</v>
      </c>
      <c r="G105" s="88">
        <v>1220</v>
      </c>
      <c r="H105" s="88" t="s">
        <v>164</v>
      </c>
      <c r="I105" s="88">
        <v>14</v>
      </c>
      <c r="J105" s="88">
        <v>10351</v>
      </c>
      <c r="K105" s="89" t="s">
        <v>165</v>
      </c>
      <c r="L105" s="89"/>
      <c r="M105" s="89"/>
      <c r="N105" s="89"/>
      <c r="O105" s="89"/>
      <c r="P105" s="89"/>
      <c r="Q105" s="89"/>
      <c r="R105" s="89"/>
      <c r="S105" s="89"/>
      <c r="T105" s="89"/>
      <c r="U105" s="89">
        <v>83</v>
      </c>
      <c r="V105" s="26"/>
      <c r="W105" s="26"/>
      <c r="X105" s="26"/>
      <c r="Y105" s="26"/>
      <c r="Z105" s="26"/>
    </row>
    <row r="106" spans="1:26" ht="36" x14ac:dyDescent="0.2">
      <c r="A106" s="83">
        <v>26</v>
      </c>
      <c r="B106" s="86" t="s">
        <v>48</v>
      </c>
      <c r="C106" s="87" t="s">
        <v>166</v>
      </c>
      <c r="D106" s="88">
        <v>9.6999999999999993</v>
      </c>
      <c r="E106" s="89">
        <v>9.6999999999999993</v>
      </c>
      <c r="F106" s="88"/>
      <c r="G106" s="88">
        <v>1633</v>
      </c>
      <c r="H106" s="88">
        <v>1633</v>
      </c>
      <c r="I106" s="88"/>
      <c r="J106" s="88">
        <v>21345</v>
      </c>
      <c r="K106" s="89">
        <v>21345</v>
      </c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26"/>
      <c r="W106" s="26"/>
      <c r="X106" s="26"/>
      <c r="Y106" s="26"/>
      <c r="Z106" s="26"/>
    </row>
    <row r="107" spans="1:26" ht="72" x14ac:dyDescent="0.2">
      <c r="A107" s="83">
        <v>27</v>
      </c>
      <c r="B107" s="86" t="s">
        <v>50</v>
      </c>
      <c r="C107" s="87" t="s">
        <v>167</v>
      </c>
      <c r="D107" s="88">
        <v>301.02</v>
      </c>
      <c r="E107" s="89" t="s">
        <v>52</v>
      </c>
      <c r="F107" s="88">
        <v>4.13</v>
      </c>
      <c r="G107" s="88">
        <v>507</v>
      </c>
      <c r="H107" s="88" t="s">
        <v>168</v>
      </c>
      <c r="I107" s="88">
        <v>7</v>
      </c>
      <c r="J107" s="88">
        <v>1853</v>
      </c>
      <c r="K107" s="89" t="s">
        <v>169</v>
      </c>
      <c r="L107" s="89"/>
      <c r="M107" s="89"/>
      <c r="N107" s="89"/>
      <c r="O107" s="89"/>
      <c r="P107" s="89"/>
      <c r="Q107" s="89"/>
      <c r="R107" s="89"/>
      <c r="S107" s="89"/>
      <c r="T107" s="89"/>
      <c r="U107" s="89">
        <v>42</v>
      </c>
      <c r="V107" s="26"/>
      <c r="W107" s="26"/>
      <c r="X107" s="26"/>
      <c r="Y107" s="26"/>
      <c r="Z107" s="26"/>
    </row>
    <row r="108" spans="1:26" ht="48" x14ac:dyDescent="0.2">
      <c r="A108" s="83">
        <v>28</v>
      </c>
      <c r="B108" s="86" t="s">
        <v>55</v>
      </c>
      <c r="C108" s="87" t="s">
        <v>170</v>
      </c>
      <c r="D108" s="88">
        <v>509.47</v>
      </c>
      <c r="E108" s="89" t="s">
        <v>57</v>
      </c>
      <c r="F108" s="88" t="s">
        <v>58</v>
      </c>
      <c r="G108" s="88">
        <v>1009</v>
      </c>
      <c r="H108" s="88" t="s">
        <v>171</v>
      </c>
      <c r="I108" s="88" t="s">
        <v>172</v>
      </c>
      <c r="J108" s="88">
        <v>7895</v>
      </c>
      <c r="K108" s="89" t="s">
        <v>173</v>
      </c>
      <c r="L108" s="89"/>
      <c r="M108" s="89"/>
      <c r="N108" s="89"/>
      <c r="O108" s="89"/>
      <c r="P108" s="89"/>
      <c r="Q108" s="89"/>
      <c r="R108" s="89"/>
      <c r="S108" s="89"/>
      <c r="T108" s="89"/>
      <c r="U108" s="89" t="s">
        <v>174</v>
      </c>
      <c r="V108" s="26"/>
      <c r="W108" s="26"/>
      <c r="X108" s="26"/>
      <c r="Y108" s="26"/>
      <c r="Z108" s="26"/>
    </row>
    <row r="109" spans="1:26" ht="36" x14ac:dyDescent="0.2">
      <c r="A109" s="83">
        <v>29</v>
      </c>
      <c r="B109" s="86" t="s">
        <v>63</v>
      </c>
      <c r="C109" s="87">
        <v>225.8</v>
      </c>
      <c r="D109" s="88">
        <v>19.11</v>
      </c>
      <c r="E109" s="89" t="s">
        <v>64</v>
      </c>
      <c r="F109" s="88"/>
      <c r="G109" s="88">
        <v>4315</v>
      </c>
      <c r="H109" s="88" t="s">
        <v>175</v>
      </c>
      <c r="I109" s="88"/>
      <c r="J109" s="88">
        <v>18647</v>
      </c>
      <c r="K109" s="89" t="s">
        <v>176</v>
      </c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26"/>
      <c r="W109" s="26"/>
      <c r="X109" s="26"/>
      <c r="Y109" s="26"/>
      <c r="Z109" s="26"/>
    </row>
    <row r="110" spans="1:26" ht="36" x14ac:dyDescent="0.2">
      <c r="A110" s="83">
        <v>30</v>
      </c>
      <c r="B110" s="86" t="s">
        <v>67</v>
      </c>
      <c r="C110" s="87">
        <v>229.8</v>
      </c>
      <c r="D110" s="88">
        <v>14.26</v>
      </c>
      <c r="E110" s="89" t="s">
        <v>68</v>
      </c>
      <c r="F110" s="88"/>
      <c r="G110" s="88">
        <v>3277</v>
      </c>
      <c r="H110" s="88" t="s">
        <v>177</v>
      </c>
      <c r="I110" s="88"/>
      <c r="J110" s="88">
        <v>12736</v>
      </c>
      <c r="K110" s="89" t="s">
        <v>178</v>
      </c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26"/>
      <c r="W110" s="26"/>
      <c r="X110" s="26"/>
      <c r="Y110" s="26"/>
      <c r="Z110" s="26"/>
    </row>
    <row r="111" spans="1:26" ht="72" x14ac:dyDescent="0.2">
      <c r="A111" s="83">
        <v>31</v>
      </c>
      <c r="B111" s="86" t="s">
        <v>179</v>
      </c>
      <c r="C111" s="87" t="s">
        <v>180</v>
      </c>
      <c r="D111" s="88">
        <v>1190.1400000000001</v>
      </c>
      <c r="E111" s="89" t="s">
        <v>72</v>
      </c>
      <c r="F111" s="88" t="s">
        <v>73</v>
      </c>
      <c r="G111" s="88">
        <v>311</v>
      </c>
      <c r="H111" s="88" t="s">
        <v>181</v>
      </c>
      <c r="I111" s="88" t="s">
        <v>182</v>
      </c>
      <c r="J111" s="88">
        <v>2374</v>
      </c>
      <c r="K111" s="89" t="s">
        <v>183</v>
      </c>
      <c r="L111" s="89"/>
      <c r="M111" s="89"/>
      <c r="N111" s="89"/>
      <c r="O111" s="89"/>
      <c r="P111" s="89"/>
      <c r="Q111" s="89"/>
      <c r="R111" s="89"/>
      <c r="S111" s="89"/>
      <c r="T111" s="89"/>
      <c r="U111" s="89" t="s">
        <v>184</v>
      </c>
      <c r="V111" s="26"/>
      <c r="W111" s="26"/>
      <c r="X111" s="26"/>
      <c r="Y111" s="26"/>
      <c r="Z111" s="26"/>
    </row>
    <row r="112" spans="1:26" ht="36" x14ac:dyDescent="0.2">
      <c r="A112" s="90">
        <v>32</v>
      </c>
      <c r="B112" s="91" t="s">
        <v>63</v>
      </c>
      <c r="C112" s="92">
        <v>65.77</v>
      </c>
      <c r="D112" s="93">
        <v>19.11</v>
      </c>
      <c r="E112" s="94" t="s">
        <v>64</v>
      </c>
      <c r="F112" s="93"/>
      <c r="G112" s="93">
        <v>1257</v>
      </c>
      <c r="H112" s="93" t="s">
        <v>185</v>
      </c>
      <c r="I112" s="93"/>
      <c r="J112" s="93">
        <v>5431</v>
      </c>
      <c r="K112" s="94" t="s">
        <v>186</v>
      </c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26"/>
      <c r="W112" s="26"/>
      <c r="X112" s="26"/>
      <c r="Y112" s="26"/>
      <c r="Z112" s="26"/>
    </row>
    <row r="113" spans="1:26" ht="36" x14ac:dyDescent="0.2">
      <c r="A113" s="95" t="s">
        <v>79</v>
      </c>
      <c r="B113" s="85"/>
      <c r="C113" s="85"/>
      <c r="D113" s="85"/>
      <c r="E113" s="85"/>
      <c r="F113" s="85"/>
      <c r="G113" s="88">
        <v>13529</v>
      </c>
      <c r="H113" s="88" t="s">
        <v>187</v>
      </c>
      <c r="I113" s="88" t="s">
        <v>188</v>
      </c>
      <c r="J113" s="88">
        <v>80632</v>
      </c>
      <c r="K113" s="89" t="s">
        <v>189</v>
      </c>
      <c r="L113" s="89"/>
      <c r="M113" s="89"/>
      <c r="N113" s="89"/>
      <c r="O113" s="89"/>
      <c r="P113" s="89"/>
      <c r="Q113" s="89"/>
      <c r="R113" s="89"/>
      <c r="S113" s="89"/>
      <c r="T113" s="89"/>
      <c r="U113" s="89" t="s">
        <v>190</v>
      </c>
      <c r="V113" s="26"/>
      <c r="W113" s="26"/>
      <c r="X113" s="26"/>
      <c r="Y113" s="26"/>
      <c r="Z113" s="26"/>
    </row>
    <row r="114" spans="1:26" x14ac:dyDescent="0.2">
      <c r="A114" s="95" t="s">
        <v>84</v>
      </c>
      <c r="B114" s="85"/>
      <c r="C114" s="85"/>
      <c r="D114" s="85"/>
      <c r="E114" s="85"/>
      <c r="F114" s="85"/>
      <c r="G114" s="88">
        <v>13946</v>
      </c>
      <c r="H114" s="88"/>
      <c r="I114" s="88"/>
      <c r="J114" s="88">
        <v>85806</v>
      </c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26"/>
      <c r="W114" s="26"/>
      <c r="X114" s="26"/>
      <c r="Y114" s="26"/>
      <c r="Z114" s="26"/>
    </row>
    <row r="115" spans="1:26" x14ac:dyDescent="0.2">
      <c r="A115" s="95" t="s">
        <v>85</v>
      </c>
      <c r="B115" s="85"/>
      <c r="C115" s="85"/>
      <c r="D115" s="85"/>
      <c r="E115" s="85"/>
      <c r="F115" s="85"/>
      <c r="G115" s="88"/>
      <c r="H115" s="88"/>
      <c r="I115" s="88"/>
      <c r="J115" s="88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26"/>
      <c r="W115" s="26"/>
      <c r="X115" s="26"/>
      <c r="Y115" s="26"/>
      <c r="Z115" s="26"/>
    </row>
    <row r="116" spans="1:26" ht="36" x14ac:dyDescent="0.2">
      <c r="A116" s="95" t="s">
        <v>191</v>
      </c>
      <c r="B116" s="85"/>
      <c r="C116" s="85"/>
      <c r="D116" s="85"/>
      <c r="E116" s="85"/>
      <c r="F116" s="85"/>
      <c r="G116" s="88">
        <v>417</v>
      </c>
      <c r="H116" s="88">
        <v>382</v>
      </c>
      <c r="I116" s="88" t="s">
        <v>192</v>
      </c>
      <c r="J116" s="88">
        <v>5174</v>
      </c>
      <c r="K116" s="89">
        <v>4989</v>
      </c>
      <c r="L116" s="89"/>
      <c r="M116" s="89"/>
      <c r="N116" s="89"/>
      <c r="O116" s="89"/>
      <c r="P116" s="89"/>
      <c r="Q116" s="89"/>
      <c r="R116" s="89"/>
      <c r="S116" s="89"/>
      <c r="T116" s="89"/>
      <c r="U116" s="89" t="s">
        <v>193</v>
      </c>
      <c r="V116" s="26"/>
      <c r="W116" s="26"/>
      <c r="X116" s="26"/>
      <c r="Y116" s="26"/>
      <c r="Z116" s="26"/>
    </row>
    <row r="117" spans="1:26" x14ac:dyDescent="0.2">
      <c r="A117" s="95" t="s">
        <v>89</v>
      </c>
      <c r="B117" s="85"/>
      <c r="C117" s="85"/>
      <c r="D117" s="85"/>
      <c r="E117" s="85"/>
      <c r="F117" s="85"/>
      <c r="G117" s="88"/>
      <c r="H117" s="88"/>
      <c r="I117" s="88"/>
      <c r="J117" s="88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26"/>
      <c r="W117" s="26"/>
      <c r="X117" s="26"/>
      <c r="Y117" s="26"/>
      <c r="Z117" s="26"/>
    </row>
    <row r="118" spans="1:26" x14ac:dyDescent="0.2">
      <c r="A118" s="95" t="s">
        <v>90</v>
      </c>
      <c r="B118" s="85"/>
      <c r="C118" s="85"/>
      <c r="D118" s="85"/>
      <c r="E118" s="85"/>
      <c r="F118" s="85"/>
      <c r="G118" s="88">
        <v>2938</v>
      </c>
      <c r="H118" s="88"/>
      <c r="I118" s="88"/>
      <c r="J118" s="88">
        <v>38400</v>
      </c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26"/>
      <c r="W118" s="26"/>
      <c r="X118" s="26"/>
      <c r="Y118" s="26"/>
      <c r="Z118" s="26"/>
    </row>
    <row r="119" spans="1:26" x14ac:dyDescent="0.2">
      <c r="A119" s="95" t="s">
        <v>91</v>
      </c>
      <c r="B119" s="85"/>
      <c r="C119" s="85"/>
      <c r="D119" s="85"/>
      <c r="E119" s="85"/>
      <c r="F119" s="85"/>
      <c r="G119" s="88">
        <v>10846</v>
      </c>
      <c r="H119" s="88"/>
      <c r="I119" s="88"/>
      <c r="J119" s="88">
        <v>46634</v>
      </c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26"/>
      <c r="W119" s="26"/>
      <c r="X119" s="26"/>
      <c r="Y119" s="26"/>
      <c r="Z119" s="26"/>
    </row>
    <row r="120" spans="1:26" x14ac:dyDescent="0.2">
      <c r="A120" s="95" t="s">
        <v>92</v>
      </c>
      <c r="B120" s="85"/>
      <c r="C120" s="85"/>
      <c r="D120" s="85"/>
      <c r="E120" s="85"/>
      <c r="F120" s="85"/>
      <c r="G120" s="88">
        <v>173</v>
      </c>
      <c r="H120" s="88"/>
      <c r="I120" s="88"/>
      <c r="J120" s="88">
        <v>927</v>
      </c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26"/>
      <c r="W120" s="26"/>
      <c r="X120" s="26"/>
      <c r="Y120" s="26"/>
      <c r="Z120" s="26"/>
    </row>
    <row r="121" spans="1:26" x14ac:dyDescent="0.2">
      <c r="A121" s="96" t="s">
        <v>93</v>
      </c>
      <c r="B121" s="97"/>
      <c r="C121" s="97"/>
      <c r="D121" s="97"/>
      <c r="E121" s="97"/>
      <c r="F121" s="97"/>
      <c r="G121" s="98">
        <v>2547</v>
      </c>
      <c r="H121" s="98"/>
      <c r="I121" s="98"/>
      <c r="J121" s="98">
        <v>28375</v>
      </c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26"/>
      <c r="W121" s="26"/>
      <c r="X121" s="26"/>
      <c r="Y121" s="26"/>
      <c r="Z121" s="26"/>
    </row>
    <row r="122" spans="1:26" x14ac:dyDescent="0.2">
      <c r="A122" s="96" t="s">
        <v>94</v>
      </c>
      <c r="B122" s="97"/>
      <c r="C122" s="97"/>
      <c r="D122" s="97"/>
      <c r="E122" s="97"/>
      <c r="F122" s="97"/>
      <c r="G122" s="98">
        <v>1541</v>
      </c>
      <c r="H122" s="98"/>
      <c r="I122" s="98"/>
      <c r="J122" s="98">
        <v>15954</v>
      </c>
      <c r="K122" s="99"/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26"/>
      <c r="W122" s="26"/>
      <c r="X122" s="26"/>
      <c r="Y122" s="26"/>
      <c r="Z122" s="26"/>
    </row>
    <row r="123" spans="1:26" ht="16.5" customHeight="1" x14ac:dyDescent="0.2">
      <c r="A123" s="96" t="s">
        <v>194</v>
      </c>
      <c r="B123" s="97"/>
      <c r="C123" s="97"/>
      <c r="D123" s="97"/>
      <c r="E123" s="97"/>
      <c r="F123" s="97"/>
      <c r="G123" s="98"/>
      <c r="H123" s="98"/>
      <c r="I123" s="98"/>
      <c r="J123" s="98"/>
      <c r="K123" s="99"/>
      <c r="L123" s="99"/>
      <c r="M123" s="99"/>
      <c r="N123" s="99"/>
      <c r="O123" s="99"/>
      <c r="P123" s="99"/>
      <c r="Q123" s="99"/>
      <c r="R123" s="99"/>
      <c r="S123" s="99"/>
      <c r="T123" s="99"/>
      <c r="U123" s="99"/>
      <c r="V123" s="26"/>
      <c r="W123" s="26"/>
      <c r="X123" s="26"/>
      <c r="Y123" s="26"/>
      <c r="Z123" s="26"/>
    </row>
    <row r="124" spans="1:26" x14ac:dyDescent="0.2">
      <c r="A124" s="95" t="s">
        <v>96</v>
      </c>
      <c r="B124" s="85"/>
      <c r="C124" s="85"/>
      <c r="D124" s="85"/>
      <c r="E124" s="85"/>
      <c r="F124" s="85"/>
      <c r="G124" s="88">
        <v>1990</v>
      </c>
      <c r="H124" s="88"/>
      <c r="I124" s="88"/>
      <c r="J124" s="88">
        <v>18833</v>
      </c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26"/>
      <c r="W124" s="26"/>
      <c r="X124" s="26"/>
      <c r="Y124" s="26"/>
      <c r="Z124" s="26"/>
    </row>
    <row r="125" spans="1:26" x14ac:dyDescent="0.2">
      <c r="A125" s="95" t="s">
        <v>97</v>
      </c>
      <c r="B125" s="85"/>
      <c r="C125" s="85"/>
      <c r="D125" s="85"/>
      <c r="E125" s="85"/>
      <c r="F125" s="85"/>
      <c r="G125" s="88">
        <v>4357</v>
      </c>
      <c r="H125" s="88"/>
      <c r="I125" s="88"/>
      <c r="J125" s="88">
        <v>51303</v>
      </c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26"/>
      <c r="W125" s="26"/>
      <c r="X125" s="26"/>
      <c r="Y125" s="26"/>
      <c r="Z125" s="26"/>
    </row>
    <row r="126" spans="1:26" x14ac:dyDescent="0.2">
      <c r="A126" s="95" t="s">
        <v>98</v>
      </c>
      <c r="B126" s="85"/>
      <c r="C126" s="85"/>
      <c r="D126" s="85"/>
      <c r="E126" s="85"/>
      <c r="F126" s="85"/>
      <c r="G126" s="88">
        <v>11687</v>
      </c>
      <c r="H126" s="88"/>
      <c r="I126" s="88"/>
      <c r="J126" s="88">
        <v>59999</v>
      </c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89"/>
      <c r="V126" s="26"/>
      <c r="W126" s="26"/>
      <c r="X126" s="26"/>
      <c r="Y126" s="26"/>
      <c r="Z126" s="26"/>
    </row>
    <row r="127" spans="1:26" x14ac:dyDescent="0.2">
      <c r="A127" s="95" t="s">
        <v>99</v>
      </c>
      <c r="B127" s="85"/>
      <c r="C127" s="85"/>
      <c r="D127" s="85"/>
      <c r="E127" s="85"/>
      <c r="F127" s="85"/>
      <c r="G127" s="88">
        <v>18034</v>
      </c>
      <c r="H127" s="88"/>
      <c r="I127" s="88"/>
      <c r="J127" s="88">
        <v>130135</v>
      </c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  <c r="V127" s="26"/>
      <c r="W127" s="26"/>
      <c r="X127" s="26"/>
      <c r="Y127" s="26"/>
      <c r="Z127" s="26"/>
    </row>
    <row r="128" spans="1:26" ht="15.75" customHeight="1" x14ac:dyDescent="0.2">
      <c r="A128" s="100" t="s">
        <v>195</v>
      </c>
      <c r="B128" s="101"/>
      <c r="C128" s="101"/>
      <c r="D128" s="101"/>
      <c r="E128" s="101"/>
      <c r="F128" s="101"/>
      <c r="G128" s="102">
        <v>18034</v>
      </c>
      <c r="H128" s="102"/>
      <c r="I128" s="102"/>
      <c r="J128" s="102">
        <v>130135</v>
      </c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26"/>
      <c r="W128" s="26"/>
      <c r="X128" s="26"/>
      <c r="Y128" s="26"/>
      <c r="Z128" s="26"/>
    </row>
    <row r="129" spans="1:26" ht="21" customHeight="1" x14ac:dyDescent="0.2">
      <c r="A129" s="81" t="s">
        <v>196</v>
      </c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26"/>
      <c r="W129" s="26"/>
      <c r="X129" s="26"/>
      <c r="Y129" s="26"/>
      <c r="Z129" s="26"/>
    </row>
    <row r="130" spans="1:26" ht="17.850000000000001" customHeight="1" x14ac:dyDescent="0.2">
      <c r="A130" s="83"/>
      <c r="B130" s="84" t="s">
        <v>197</v>
      </c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5"/>
      <c r="U130" s="85"/>
      <c r="V130" s="26"/>
      <c r="W130" s="26"/>
      <c r="X130" s="26"/>
      <c r="Y130" s="26"/>
      <c r="Z130" s="26"/>
    </row>
    <row r="131" spans="1:26" ht="72" x14ac:dyDescent="0.2">
      <c r="A131" s="83">
        <v>33</v>
      </c>
      <c r="B131" s="86" t="s">
        <v>44</v>
      </c>
      <c r="C131" s="87">
        <v>94.3</v>
      </c>
      <c r="D131" s="88">
        <v>41.08</v>
      </c>
      <c r="E131" s="89" t="s">
        <v>45</v>
      </c>
      <c r="F131" s="88">
        <v>0.48</v>
      </c>
      <c r="G131" s="88">
        <v>3874</v>
      </c>
      <c r="H131" s="88" t="s">
        <v>198</v>
      </c>
      <c r="I131" s="88">
        <v>45</v>
      </c>
      <c r="J131" s="88">
        <v>32865</v>
      </c>
      <c r="K131" s="89" t="s">
        <v>199</v>
      </c>
      <c r="L131" s="89"/>
      <c r="M131" s="89"/>
      <c r="N131" s="89"/>
      <c r="O131" s="89"/>
      <c r="P131" s="89"/>
      <c r="Q131" s="89"/>
      <c r="R131" s="89"/>
      <c r="S131" s="89"/>
      <c r="T131" s="89"/>
      <c r="U131" s="89">
        <v>262</v>
      </c>
      <c r="V131" s="26"/>
      <c r="W131" s="26"/>
      <c r="X131" s="26"/>
      <c r="Y131" s="26"/>
      <c r="Z131" s="26"/>
    </row>
    <row r="132" spans="1:26" ht="36" x14ac:dyDescent="0.2">
      <c r="A132" s="83">
        <v>34</v>
      </c>
      <c r="B132" s="86" t="s">
        <v>48</v>
      </c>
      <c r="C132" s="87" t="s">
        <v>200</v>
      </c>
      <c r="D132" s="88">
        <v>9.6999999999999993</v>
      </c>
      <c r="E132" s="89">
        <v>9.6999999999999993</v>
      </c>
      <c r="F132" s="88"/>
      <c r="G132" s="88">
        <v>5186</v>
      </c>
      <c r="H132" s="88">
        <v>5186</v>
      </c>
      <c r="I132" s="88"/>
      <c r="J132" s="88">
        <v>67761</v>
      </c>
      <c r="K132" s="89">
        <v>67761</v>
      </c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26"/>
      <c r="W132" s="26"/>
      <c r="X132" s="26"/>
      <c r="Y132" s="26"/>
      <c r="Z132" s="26"/>
    </row>
    <row r="133" spans="1:26" ht="72" x14ac:dyDescent="0.2">
      <c r="A133" s="83">
        <v>35</v>
      </c>
      <c r="B133" s="86" t="s">
        <v>50</v>
      </c>
      <c r="C133" s="87" t="s">
        <v>201</v>
      </c>
      <c r="D133" s="88">
        <v>301.02</v>
      </c>
      <c r="E133" s="89" t="s">
        <v>52</v>
      </c>
      <c r="F133" s="88">
        <v>4.13</v>
      </c>
      <c r="G133" s="88">
        <v>1609</v>
      </c>
      <c r="H133" s="88" t="s">
        <v>202</v>
      </c>
      <c r="I133" s="88">
        <v>22</v>
      </c>
      <c r="J133" s="88">
        <v>5882</v>
      </c>
      <c r="K133" s="89" t="s">
        <v>203</v>
      </c>
      <c r="L133" s="89"/>
      <c r="M133" s="89"/>
      <c r="N133" s="89"/>
      <c r="O133" s="89"/>
      <c r="P133" s="89"/>
      <c r="Q133" s="89"/>
      <c r="R133" s="89"/>
      <c r="S133" s="89"/>
      <c r="T133" s="89"/>
      <c r="U133" s="89">
        <v>133</v>
      </c>
      <c r="V133" s="26"/>
      <c r="W133" s="26"/>
      <c r="X133" s="26"/>
      <c r="Y133" s="26"/>
      <c r="Z133" s="26"/>
    </row>
    <row r="134" spans="1:26" ht="48" x14ac:dyDescent="0.2">
      <c r="A134" s="83">
        <v>36</v>
      </c>
      <c r="B134" s="86" t="s">
        <v>55</v>
      </c>
      <c r="C134" s="87" t="s">
        <v>204</v>
      </c>
      <c r="D134" s="88">
        <v>509.47</v>
      </c>
      <c r="E134" s="89" t="s">
        <v>57</v>
      </c>
      <c r="F134" s="88" t="s">
        <v>58</v>
      </c>
      <c r="G134" s="88">
        <v>3204</v>
      </c>
      <c r="H134" s="88" t="s">
        <v>205</v>
      </c>
      <c r="I134" s="88" t="s">
        <v>206</v>
      </c>
      <c r="J134" s="88">
        <v>25064</v>
      </c>
      <c r="K134" s="89" t="s">
        <v>207</v>
      </c>
      <c r="L134" s="89"/>
      <c r="M134" s="89"/>
      <c r="N134" s="89"/>
      <c r="O134" s="89"/>
      <c r="P134" s="89"/>
      <c r="Q134" s="89"/>
      <c r="R134" s="89"/>
      <c r="S134" s="89"/>
      <c r="T134" s="89"/>
      <c r="U134" s="89" t="s">
        <v>208</v>
      </c>
      <c r="V134" s="26"/>
      <c r="W134" s="26"/>
      <c r="X134" s="26"/>
      <c r="Y134" s="26"/>
      <c r="Z134" s="26"/>
    </row>
    <row r="135" spans="1:26" ht="36" x14ac:dyDescent="0.2">
      <c r="A135" s="83">
        <v>37</v>
      </c>
      <c r="B135" s="86" t="s">
        <v>63</v>
      </c>
      <c r="C135" s="87">
        <v>716.9</v>
      </c>
      <c r="D135" s="88">
        <v>19.11</v>
      </c>
      <c r="E135" s="89" t="s">
        <v>64</v>
      </c>
      <c r="F135" s="88"/>
      <c r="G135" s="88">
        <v>13700</v>
      </c>
      <c r="H135" s="88" t="s">
        <v>209</v>
      </c>
      <c r="I135" s="88"/>
      <c r="J135" s="88">
        <v>59202</v>
      </c>
      <c r="K135" s="89" t="s">
        <v>210</v>
      </c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26"/>
      <c r="W135" s="26"/>
      <c r="X135" s="26"/>
      <c r="Y135" s="26"/>
      <c r="Z135" s="26"/>
    </row>
    <row r="136" spans="1:26" ht="36" x14ac:dyDescent="0.2">
      <c r="A136" s="83">
        <v>38</v>
      </c>
      <c r="B136" s="86" t="s">
        <v>67</v>
      </c>
      <c r="C136" s="87">
        <v>729.5</v>
      </c>
      <c r="D136" s="88">
        <v>14.26</v>
      </c>
      <c r="E136" s="89" t="s">
        <v>68</v>
      </c>
      <c r="F136" s="88"/>
      <c r="G136" s="88">
        <v>10403</v>
      </c>
      <c r="H136" s="88" t="s">
        <v>211</v>
      </c>
      <c r="I136" s="88"/>
      <c r="J136" s="88">
        <v>40429</v>
      </c>
      <c r="K136" s="89" t="s">
        <v>212</v>
      </c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26"/>
      <c r="W136" s="26"/>
      <c r="X136" s="26"/>
      <c r="Y136" s="26"/>
      <c r="Z136" s="26"/>
    </row>
    <row r="137" spans="1:26" ht="72" x14ac:dyDescent="0.2">
      <c r="A137" s="83">
        <v>39</v>
      </c>
      <c r="B137" s="86" t="s">
        <v>118</v>
      </c>
      <c r="C137" s="87" t="s">
        <v>213</v>
      </c>
      <c r="D137" s="88">
        <v>1190.1400000000001</v>
      </c>
      <c r="E137" s="89" t="s">
        <v>72</v>
      </c>
      <c r="F137" s="88" t="s">
        <v>73</v>
      </c>
      <c r="G137" s="88">
        <v>877</v>
      </c>
      <c r="H137" s="88" t="s">
        <v>214</v>
      </c>
      <c r="I137" s="88" t="s">
        <v>215</v>
      </c>
      <c r="J137" s="88">
        <v>6703</v>
      </c>
      <c r="K137" s="89" t="s">
        <v>216</v>
      </c>
      <c r="L137" s="89"/>
      <c r="M137" s="89"/>
      <c r="N137" s="89"/>
      <c r="O137" s="89"/>
      <c r="P137" s="89"/>
      <c r="Q137" s="89"/>
      <c r="R137" s="89"/>
      <c r="S137" s="89"/>
      <c r="T137" s="89"/>
      <c r="U137" s="89" t="s">
        <v>217</v>
      </c>
      <c r="V137" s="26"/>
      <c r="W137" s="26"/>
      <c r="X137" s="26"/>
      <c r="Y137" s="26"/>
      <c r="Z137" s="26"/>
    </row>
    <row r="138" spans="1:26" ht="36" x14ac:dyDescent="0.2">
      <c r="A138" s="90">
        <v>40</v>
      </c>
      <c r="B138" s="91" t="s">
        <v>63</v>
      </c>
      <c r="C138" s="92">
        <v>185.7</v>
      </c>
      <c r="D138" s="93">
        <v>19.11</v>
      </c>
      <c r="E138" s="94" t="s">
        <v>64</v>
      </c>
      <c r="F138" s="93"/>
      <c r="G138" s="93">
        <v>3549</v>
      </c>
      <c r="H138" s="93" t="s">
        <v>218</v>
      </c>
      <c r="I138" s="93"/>
      <c r="J138" s="93">
        <v>15335</v>
      </c>
      <c r="K138" s="94" t="s">
        <v>219</v>
      </c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26"/>
      <c r="W138" s="26"/>
      <c r="X138" s="26"/>
      <c r="Y138" s="26"/>
      <c r="Z138" s="26"/>
    </row>
    <row r="139" spans="1:26" ht="36" x14ac:dyDescent="0.2">
      <c r="A139" s="95" t="s">
        <v>79</v>
      </c>
      <c r="B139" s="85"/>
      <c r="C139" s="85"/>
      <c r="D139" s="85"/>
      <c r="E139" s="85"/>
      <c r="F139" s="85"/>
      <c r="G139" s="88">
        <v>42402</v>
      </c>
      <c r="H139" s="88" t="s">
        <v>220</v>
      </c>
      <c r="I139" s="88" t="s">
        <v>221</v>
      </c>
      <c r="J139" s="88">
        <v>253241</v>
      </c>
      <c r="K139" s="89" t="s">
        <v>222</v>
      </c>
      <c r="L139" s="89"/>
      <c r="M139" s="89"/>
      <c r="N139" s="89"/>
      <c r="O139" s="89"/>
      <c r="P139" s="89"/>
      <c r="Q139" s="89"/>
      <c r="R139" s="89"/>
      <c r="S139" s="89"/>
      <c r="T139" s="89"/>
      <c r="U139" s="89" t="s">
        <v>223</v>
      </c>
      <c r="V139" s="26"/>
      <c r="W139" s="26"/>
      <c r="X139" s="26"/>
      <c r="Y139" s="26"/>
      <c r="Z139" s="26"/>
    </row>
    <row r="140" spans="1:26" x14ac:dyDescent="0.2">
      <c r="A140" s="95" t="s">
        <v>84</v>
      </c>
      <c r="B140" s="85"/>
      <c r="C140" s="85"/>
      <c r="D140" s="85"/>
      <c r="E140" s="85"/>
      <c r="F140" s="85"/>
      <c r="G140" s="88">
        <v>43715</v>
      </c>
      <c r="H140" s="88"/>
      <c r="I140" s="88"/>
      <c r="J140" s="88">
        <v>269579</v>
      </c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26"/>
      <c r="W140" s="26"/>
      <c r="X140" s="26"/>
      <c r="Y140" s="26"/>
      <c r="Z140" s="26"/>
    </row>
    <row r="141" spans="1:26" x14ac:dyDescent="0.2">
      <c r="A141" s="95" t="s">
        <v>85</v>
      </c>
      <c r="B141" s="85"/>
      <c r="C141" s="85"/>
      <c r="D141" s="85"/>
      <c r="E141" s="85"/>
      <c r="F141" s="85"/>
      <c r="G141" s="88"/>
      <c r="H141" s="88"/>
      <c r="I141" s="88"/>
      <c r="J141" s="88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26"/>
      <c r="W141" s="26"/>
      <c r="X141" s="26"/>
      <c r="Y141" s="26"/>
      <c r="Z141" s="26"/>
    </row>
    <row r="142" spans="1:26" ht="36" x14ac:dyDescent="0.2">
      <c r="A142" s="95" t="s">
        <v>224</v>
      </c>
      <c r="B142" s="85"/>
      <c r="C142" s="85"/>
      <c r="D142" s="85"/>
      <c r="E142" s="85"/>
      <c r="F142" s="85"/>
      <c r="G142" s="88">
        <v>1313</v>
      </c>
      <c r="H142" s="88">
        <v>1207</v>
      </c>
      <c r="I142" s="88" t="s">
        <v>225</v>
      </c>
      <c r="J142" s="88">
        <v>16338</v>
      </c>
      <c r="K142" s="89">
        <v>15763</v>
      </c>
      <c r="L142" s="89"/>
      <c r="M142" s="89"/>
      <c r="N142" s="89"/>
      <c r="O142" s="89"/>
      <c r="P142" s="89"/>
      <c r="Q142" s="89"/>
      <c r="R142" s="89"/>
      <c r="S142" s="89"/>
      <c r="T142" s="89"/>
      <c r="U142" s="89" t="s">
        <v>226</v>
      </c>
      <c r="V142" s="26"/>
      <c r="W142" s="26"/>
      <c r="X142" s="26"/>
      <c r="Y142" s="26"/>
      <c r="Z142" s="26"/>
    </row>
    <row r="143" spans="1:26" x14ac:dyDescent="0.2">
      <c r="A143" s="95" t="s">
        <v>89</v>
      </c>
      <c r="B143" s="85"/>
      <c r="C143" s="85"/>
      <c r="D143" s="85"/>
      <c r="E143" s="85"/>
      <c r="F143" s="85"/>
      <c r="G143" s="88"/>
      <c r="H143" s="88"/>
      <c r="I143" s="88"/>
      <c r="J143" s="88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26"/>
      <c r="W143" s="26"/>
      <c r="X143" s="26"/>
      <c r="Y143" s="26"/>
      <c r="Z143" s="26"/>
    </row>
    <row r="144" spans="1:26" x14ac:dyDescent="0.2">
      <c r="A144" s="95" t="s">
        <v>90</v>
      </c>
      <c r="B144" s="85"/>
      <c r="C144" s="85"/>
      <c r="D144" s="85"/>
      <c r="E144" s="85"/>
      <c r="F144" s="85"/>
      <c r="G144" s="88">
        <v>9288</v>
      </c>
      <c r="H144" s="88"/>
      <c r="I144" s="88"/>
      <c r="J144" s="88">
        <v>121322</v>
      </c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26"/>
      <c r="W144" s="26"/>
      <c r="X144" s="26"/>
      <c r="Y144" s="26"/>
      <c r="Z144" s="26"/>
    </row>
    <row r="145" spans="1:26" x14ac:dyDescent="0.2">
      <c r="A145" s="95" t="s">
        <v>91</v>
      </c>
      <c r="B145" s="85"/>
      <c r="C145" s="85"/>
      <c r="D145" s="85"/>
      <c r="E145" s="85"/>
      <c r="F145" s="85"/>
      <c r="G145" s="88">
        <v>33930</v>
      </c>
      <c r="H145" s="88"/>
      <c r="I145" s="88"/>
      <c r="J145" s="88">
        <v>145858</v>
      </c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26"/>
      <c r="W145" s="26"/>
      <c r="X145" s="26"/>
      <c r="Y145" s="26"/>
      <c r="Z145" s="26"/>
    </row>
    <row r="146" spans="1:26" x14ac:dyDescent="0.2">
      <c r="A146" s="95" t="s">
        <v>92</v>
      </c>
      <c r="B146" s="85"/>
      <c r="C146" s="85"/>
      <c r="D146" s="85"/>
      <c r="E146" s="85"/>
      <c r="F146" s="85"/>
      <c r="G146" s="88">
        <v>535</v>
      </c>
      <c r="H146" s="88"/>
      <c r="I146" s="88"/>
      <c r="J146" s="88">
        <v>2874</v>
      </c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26"/>
      <c r="W146" s="26"/>
      <c r="X146" s="26"/>
      <c r="Y146" s="26"/>
      <c r="Z146" s="26"/>
    </row>
    <row r="147" spans="1:26" x14ac:dyDescent="0.2">
      <c r="A147" s="96" t="s">
        <v>93</v>
      </c>
      <c r="B147" s="97"/>
      <c r="C147" s="97"/>
      <c r="D147" s="97"/>
      <c r="E147" s="97"/>
      <c r="F147" s="97"/>
      <c r="G147" s="98">
        <v>8043</v>
      </c>
      <c r="H147" s="98"/>
      <c r="I147" s="98"/>
      <c r="J147" s="98">
        <v>89546</v>
      </c>
      <c r="K147" s="99"/>
      <c r="L147" s="99"/>
      <c r="M147" s="99"/>
      <c r="N147" s="99"/>
      <c r="O147" s="99"/>
      <c r="P147" s="99"/>
      <c r="Q147" s="99"/>
      <c r="R147" s="99"/>
      <c r="S147" s="99"/>
      <c r="T147" s="99"/>
      <c r="U147" s="99"/>
      <c r="V147" s="26"/>
      <c r="W147" s="26"/>
      <c r="X147" s="26"/>
      <c r="Y147" s="26"/>
      <c r="Z147" s="26"/>
    </row>
    <row r="148" spans="1:26" x14ac:dyDescent="0.2">
      <c r="A148" s="96" t="s">
        <v>94</v>
      </c>
      <c r="B148" s="97"/>
      <c r="C148" s="97"/>
      <c r="D148" s="97"/>
      <c r="E148" s="97"/>
      <c r="F148" s="97"/>
      <c r="G148" s="98">
        <v>4877</v>
      </c>
      <c r="H148" s="98"/>
      <c r="I148" s="98"/>
      <c r="J148" s="98">
        <v>50425</v>
      </c>
      <c r="K148" s="99"/>
      <c r="L148" s="99"/>
      <c r="M148" s="99"/>
      <c r="N148" s="99"/>
      <c r="O148" s="99"/>
      <c r="P148" s="99"/>
      <c r="Q148" s="99"/>
      <c r="R148" s="99"/>
      <c r="S148" s="99"/>
      <c r="T148" s="99"/>
      <c r="U148" s="99"/>
      <c r="V148" s="26"/>
      <c r="W148" s="26"/>
      <c r="X148" s="26"/>
      <c r="Y148" s="26"/>
      <c r="Z148" s="26"/>
    </row>
    <row r="149" spans="1:26" ht="13.5" customHeight="1" x14ac:dyDescent="0.2">
      <c r="A149" s="96" t="s">
        <v>227</v>
      </c>
      <c r="B149" s="97"/>
      <c r="C149" s="97"/>
      <c r="D149" s="97"/>
      <c r="E149" s="97"/>
      <c r="F149" s="97"/>
      <c r="G149" s="98"/>
      <c r="H149" s="98"/>
      <c r="I149" s="98"/>
      <c r="J149" s="98"/>
      <c r="K149" s="99"/>
      <c r="L149" s="99"/>
      <c r="M149" s="99"/>
      <c r="N149" s="99"/>
      <c r="O149" s="99"/>
      <c r="P149" s="99"/>
      <c r="Q149" s="99"/>
      <c r="R149" s="99"/>
      <c r="S149" s="99"/>
      <c r="T149" s="99"/>
      <c r="U149" s="99"/>
      <c r="V149" s="26"/>
      <c r="W149" s="26"/>
      <c r="X149" s="26"/>
      <c r="Y149" s="26"/>
      <c r="Z149" s="26"/>
    </row>
    <row r="150" spans="1:26" x14ac:dyDescent="0.2">
      <c r="A150" s="95" t="s">
        <v>96</v>
      </c>
      <c r="B150" s="85"/>
      <c r="C150" s="85"/>
      <c r="D150" s="85"/>
      <c r="E150" s="85"/>
      <c r="F150" s="85"/>
      <c r="G150" s="88">
        <v>6320</v>
      </c>
      <c r="H150" s="88"/>
      <c r="I150" s="88"/>
      <c r="J150" s="88">
        <v>59798</v>
      </c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26"/>
      <c r="W150" s="26"/>
      <c r="X150" s="26"/>
      <c r="Y150" s="26"/>
      <c r="Z150" s="26"/>
    </row>
    <row r="151" spans="1:26" x14ac:dyDescent="0.2">
      <c r="A151" s="95" t="s">
        <v>97</v>
      </c>
      <c r="B151" s="85"/>
      <c r="C151" s="85"/>
      <c r="D151" s="85"/>
      <c r="E151" s="85"/>
      <c r="F151" s="85"/>
      <c r="G151" s="88">
        <v>13837</v>
      </c>
      <c r="H151" s="88"/>
      <c r="I151" s="88"/>
      <c r="J151" s="88">
        <v>162863</v>
      </c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26"/>
      <c r="W151" s="26"/>
      <c r="X151" s="26"/>
      <c r="Y151" s="26"/>
      <c r="Z151" s="26"/>
    </row>
    <row r="152" spans="1:26" x14ac:dyDescent="0.2">
      <c r="A152" s="95" t="s">
        <v>98</v>
      </c>
      <c r="B152" s="85"/>
      <c r="C152" s="85"/>
      <c r="D152" s="85"/>
      <c r="E152" s="85"/>
      <c r="F152" s="85"/>
      <c r="G152" s="88">
        <v>36478</v>
      </c>
      <c r="H152" s="88"/>
      <c r="I152" s="88"/>
      <c r="J152" s="88">
        <v>186889</v>
      </c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26"/>
      <c r="W152" s="26"/>
      <c r="X152" s="26"/>
      <c r="Y152" s="26"/>
      <c r="Z152" s="26"/>
    </row>
    <row r="153" spans="1:26" x14ac:dyDescent="0.2">
      <c r="A153" s="95" t="s">
        <v>99</v>
      </c>
      <c r="B153" s="85"/>
      <c r="C153" s="85"/>
      <c r="D153" s="85"/>
      <c r="E153" s="85"/>
      <c r="F153" s="85"/>
      <c r="G153" s="88">
        <v>56635</v>
      </c>
      <c r="H153" s="88"/>
      <c r="I153" s="88"/>
      <c r="J153" s="88">
        <v>409550</v>
      </c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26"/>
      <c r="W153" s="26"/>
      <c r="X153" s="26"/>
      <c r="Y153" s="26"/>
      <c r="Z153" s="26"/>
    </row>
    <row r="154" spans="1:26" ht="12.75" customHeight="1" x14ac:dyDescent="0.2">
      <c r="A154" s="100" t="s">
        <v>228</v>
      </c>
      <c r="B154" s="101"/>
      <c r="C154" s="101"/>
      <c r="D154" s="101"/>
      <c r="E154" s="101"/>
      <c r="F154" s="101"/>
      <c r="G154" s="102">
        <v>56635</v>
      </c>
      <c r="H154" s="102"/>
      <c r="I154" s="102"/>
      <c r="J154" s="102">
        <v>409550</v>
      </c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26"/>
      <c r="W154" s="26"/>
      <c r="X154" s="26"/>
      <c r="Y154" s="26"/>
      <c r="Z154" s="26"/>
    </row>
    <row r="155" spans="1:26" ht="21" customHeight="1" x14ac:dyDescent="0.2">
      <c r="A155" s="81" t="s">
        <v>229</v>
      </c>
      <c r="B155" s="82"/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2"/>
      <c r="V155" s="26"/>
      <c r="W155" s="26"/>
      <c r="X155" s="26"/>
      <c r="Y155" s="26"/>
      <c r="Z155" s="26"/>
    </row>
    <row r="156" spans="1:26" ht="72" x14ac:dyDescent="0.2">
      <c r="A156" s="83">
        <v>41</v>
      </c>
      <c r="B156" s="86" t="s">
        <v>44</v>
      </c>
      <c r="C156" s="87">
        <v>12</v>
      </c>
      <c r="D156" s="88">
        <v>41.08</v>
      </c>
      <c r="E156" s="89" t="s">
        <v>45</v>
      </c>
      <c r="F156" s="88">
        <v>0.48</v>
      </c>
      <c r="G156" s="88">
        <v>493</v>
      </c>
      <c r="H156" s="88" t="s">
        <v>230</v>
      </c>
      <c r="I156" s="88">
        <v>6</v>
      </c>
      <c r="J156" s="88">
        <v>4182</v>
      </c>
      <c r="K156" s="89" t="s">
        <v>231</v>
      </c>
      <c r="L156" s="89"/>
      <c r="M156" s="89"/>
      <c r="N156" s="89"/>
      <c r="O156" s="89"/>
      <c r="P156" s="89"/>
      <c r="Q156" s="89"/>
      <c r="R156" s="89"/>
      <c r="S156" s="89"/>
      <c r="T156" s="89"/>
      <c r="U156" s="89">
        <v>33</v>
      </c>
      <c r="V156" s="26"/>
      <c r="W156" s="26"/>
      <c r="X156" s="26"/>
      <c r="Y156" s="26"/>
      <c r="Z156" s="26"/>
    </row>
    <row r="157" spans="1:26" ht="36" x14ac:dyDescent="0.2">
      <c r="A157" s="83">
        <v>42</v>
      </c>
      <c r="B157" s="86" t="s">
        <v>48</v>
      </c>
      <c r="C157" s="87" t="s">
        <v>232</v>
      </c>
      <c r="D157" s="88">
        <v>9.6999999999999993</v>
      </c>
      <c r="E157" s="89">
        <v>9.6999999999999993</v>
      </c>
      <c r="F157" s="88"/>
      <c r="G157" s="88">
        <v>660</v>
      </c>
      <c r="H157" s="88">
        <v>660</v>
      </c>
      <c r="I157" s="88"/>
      <c r="J157" s="88">
        <v>8619</v>
      </c>
      <c r="K157" s="89">
        <v>8619</v>
      </c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26"/>
      <c r="W157" s="26"/>
      <c r="X157" s="26"/>
      <c r="Y157" s="26"/>
      <c r="Z157" s="26"/>
    </row>
    <row r="158" spans="1:26" ht="72" x14ac:dyDescent="0.2">
      <c r="A158" s="83">
        <v>43</v>
      </c>
      <c r="B158" s="86" t="s">
        <v>50</v>
      </c>
      <c r="C158" s="87" t="s">
        <v>233</v>
      </c>
      <c r="D158" s="88">
        <v>301.02</v>
      </c>
      <c r="E158" s="89" t="s">
        <v>52</v>
      </c>
      <c r="F158" s="88">
        <v>4.13</v>
      </c>
      <c r="G158" s="88">
        <v>205</v>
      </c>
      <c r="H158" s="88" t="s">
        <v>234</v>
      </c>
      <c r="I158" s="88">
        <v>3</v>
      </c>
      <c r="J158" s="88">
        <v>748</v>
      </c>
      <c r="K158" s="89" t="s">
        <v>235</v>
      </c>
      <c r="L158" s="89"/>
      <c r="M158" s="89"/>
      <c r="N158" s="89"/>
      <c r="O158" s="89"/>
      <c r="P158" s="89"/>
      <c r="Q158" s="89"/>
      <c r="R158" s="89"/>
      <c r="S158" s="89"/>
      <c r="T158" s="89"/>
      <c r="U158" s="89">
        <v>17</v>
      </c>
      <c r="V158" s="26"/>
      <c r="W158" s="26"/>
      <c r="X158" s="26"/>
      <c r="Y158" s="26"/>
      <c r="Z158" s="26"/>
    </row>
    <row r="159" spans="1:26" ht="48" x14ac:dyDescent="0.2">
      <c r="A159" s="83">
        <v>44</v>
      </c>
      <c r="B159" s="86" t="s">
        <v>55</v>
      </c>
      <c r="C159" s="87" t="s">
        <v>236</v>
      </c>
      <c r="D159" s="88">
        <v>509.47</v>
      </c>
      <c r="E159" s="89" t="s">
        <v>57</v>
      </c>
      <c r="F159" s="88" t="s">
        <v>58</v>
      </c>
      <c r="G159" s="88">
        <v>408</v>
      </c>
      <c r="H159" s="88" t="s">
        <v>237</v>
      </c>
      <c r="I159" s="88" t="s">
        <v>238</v>
      </c>
      <c r="J159" s="88">
        <v>3188</v>
      </c>
      <c r="K159" s="89" t="s">
        <v>239</v>
      </c>
      <c r="L159" s="89"/>
      <c r="M159" s="89"/>
      <c r="N159" s="89"/>
      <c r="O159" s="89"/>
      <c r="P159" s="89"/>
      <c r="Q159" s="89"/>
      <c r="R159" s="89"/>
      <c r="S159" s="89"/>
      <c r="T159" s="89"/>
      <c r="U159" s="89" t="s">
        <v>240</v>
      </c>
      <c r="V159" s="26"/>
      <c r="W159" s="26"/>
      <c r="X159" s="26"/>
      <c r="Y159" s="26"/>
      <c r="Z159" s="26"/>
    </row>
    <row r="160" spans="1:26" ht="36" x14ac:dyDescent="0.2">
      <c r="A160" s="83">
        <v>45</v>
      </c>
      <c r="B160" s="86" t="s">
        <v>63</v>
      </c>
      <c r="C160" s="87">
        <v>91.2</v>
      </c>
      <c r="D160" s="88">
        <v>19.11</v>
      </c>
      <c r="E160" s="89" t="s">
        <v>64</v>
      </c>
      <c r="F160" s="88"/>
      <c r="G160" s="88">
        <v>1743</v>
      </c>
      <c r="H160" s="88" t="s">
        <v>241</v>
      </c>
      <c r="I160" s="88"/>
      <c r="J160" s="88">
        <v>7531</v>
      </c>
      <c r="K160" s="89" t="s">
        <v>242</v>
      </c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26"/>
      <c r="W160" s="26"/>
      <c r="X160" s="26"/>
      <c r="Y160" s="26"/>
      <c r="Z160" s="26"/>
    </row>
    <row r="161" spans="1:26" ht="36" x14ac:dyDescent="0.2">
      <c r="A161" s="90">
        <v>46</v>
      </c>
      <c r="B161" s="91" t="s">
        <v>67</v>
      </c>
      <c r="C161" s="92">
        <v>92.8</v>
      </c>
      <c r="D161" s="93">
        <v>14.26</v>
      </c>
      <c r="E161" s="94" t="s">
        <v>68</v>
      </c>
      <c r="F161" s="93"/>
      <c r="G161" s="93">
        <v>1323</v>
      </c>
      <c r="H161" s="93" t="s">
        <v>243</v>
      </c>
      <c r="I161" s="93"/>
      <c r="J161" s="93">
        <v>5143</v>
      </c>
      <c r="K161" s="94" t="s">
        <v>244</v>
      </c>
      <c r="L161" s="94"/>
      <c r="M161" s="94"/>
      <c r="N161" s="94"/>
      <c r="O161" s="94"/>
      <c r="P161" s="94"/>
      <c r="Q161" s="94"/>
      <c r="R161" s="94"/>
      <c r="S161" s="94"/>
      <c r="T161" s="94"/>
      <c r="U161" s="94"/>
      <c r="V161" s="26"/>
      <c r="W161" s="26"/>
      <c r="X161" s="26"/>
      <c r="Y161" s="26"/>
      <c r="Z161" s="26"/>
    </row>
    <row r="162" spans="1:26" ht="36" x14ac:dyDescent="0.2">
      <c r="A162" s="95" t="s">
        <v>79</v>
      </c>
      <c r="B162" s="85"/>
      <c r="C162" s="85"/>
      <c r="D162" s="85"/>
      <c r="E162" s="85"/>
      <c r="F162" s="85"/>
      <c r="G162" s="88">
        <v>4832</v>
      </c>
      <c r="H162" s="88" t="s">
        <v>245</v>
      </c>
      <c r="I162" s="88" t="s">
        <v>246</v>
      </c>
      <c r="J162" s="88">
        <v>29411</v>
      </c>
      <c r="K162" s="89" t="s">
        <v>247</v>
      </c>
      <c r="L162" s="89"/>
      <c r="M162" s="89"/>
      <c r="N162" s="89"/>
      <c r="O162" s="89"/>
      <c r="P162" s="89"/>
      <c r="Q162" s="89"/>
      <c r="R162" s="89"/>
      <c r="S162" s="89"/>
      <c r="T162" s="89"/>
      <c r="U162" s="89" t="s">
        <v>248</v>
      </c>
      <c r="V162" s="26"/>
      <c r="W162" s="26"/>
      <c r="X162" s="26"/>
      <c r="Y162" s="26"/>
      <c r="Z162" s="26"/>
    </row>
    <row r="163" spans="1:26" x14ac:dyDescent="0.2">
      <c r="A163" s="95" t="s">
        <v>84</v>
      </c>
      <c r="B163" s="85"/>
      <c r="C163" s="85"/>
      <c r="D163" s="85"/>
      <c r="E163" s="85"/>
      <c r="F163" s="85"/>
      <c r="G163" s="88">
        <v>4992</v>
      </c>
      <c r="H163" s="88"/>
      <c r="I163" s="88"/>
      <c r="J163" s="88">
        <v>31401</v>
      </c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26"/>
      <c r="W163" s="26"/>
      <c r="X163" s="26"/>
      <c r="Y163" s="26"/>
      <c r="Z163" s="26"/>
    </row>
    <row r="164" spans="1:26" x14ac:dyDescent="0.2">
      <c r="A164" s="95" t="s">
        <v>85</v>
      </c>
      <c r="B164" s="85"/>
      <c r="C164" s="85"/>
      <c r="D164" s="85"/>
      <c r="E164" s="85"/>
      <c r="F164" s="85"/>
      <c r="G164" s="88"/>
      <c r="H164" s="88"/>
      <c r="I164" s="88"/>
      <c r="J164" s="88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26"/>
      <c r="W164" s="26"/>
      <c r="X164" s="26"/>
      <c r="Y164" s="26"/>
      <c r="Z164" s="26"/>
    </row>
    <row r="165" spans="1:26" ht="36" x14ac:dyDescent="0.2">
      <c r="A165" s="95" t="s">
        <v>249</v>
      </c>
      <c r="B165" s="85"/>
      <c r="C165" s="85"/>
      <c r="D165" s="85"/>
      <c r="E165" s="85"/>
      <c r="F165" s="85"/>
      <c r="G165" s="88">
        <v>160</v>
      </c>
      <c r="H165" s="88">
        <v>148</v>
      </c>
      <c r="I165" s="88" t="s">
        <v>250</v>
      </c>
      <c r="J165" s="88">
        <v>1990</v>
      </c>
      <c r="K165" s="89">
        <v>1929</v>
      </c>
      <c r="L165" s="89"/>
      <c r="M165" s="89"/>
      <c r="N165" s="89"/>
      <c r="O165" s="89"/>
      <c r="P165" s="89"/>
      <c r="Q165" s="89"/>
      <c r="R165" s="89"/>
      <c r="S165" s="89"/>
      <c r="T165" s="89"/>
      <c r="U165" s="89" t="s">
        <v>251</v>
      </c>
      <c r="V165" s="26"/>
      <c r="W165" s="26"/>
      <c r="X165" s="26"/>
      <c r="Y165" s="26"/>
      <c r="Z165" s="26"/>
    </row>
    <row r="166" spans="1:26" x14ac:dyDescent="0.2">
      <c r="A166" s="95" t="s">
        <v>89</v>
      </c>
      <c r="B166" s="85"/>
      <c r="C166" s="85"/>
      <c r="D166" s="85"/>
      <c r="E166" s="85"/>
      <c r="F166" s="85"/>
      <c r="G166" s="88"/>
      <c r="H166" s="88"/>
      <c r="I166" s="88"/>
      <c r="J166" s="88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26"/>
      <c r="W166" s="26"/>
      <c r="X166" s="26"/>
      <c r="Y166" s="26"/>
      <c r="Z166" s="26"/>
    </row>
    <row r="167" spans="1:26" x14ac:dyDescent="0.2">
      <c r="A167" s="95" t="s">
        <v>90</v>
      </c>
      <c r="B167" s="85"/>
      <c r="C167" s="85"/>
      <c r="D167" s="85"/>
      <c r="E167" s="85"/>
      <c r="F167" s="85"/>
      <c r="G167" s="88">
        <v>1137</v>
      </c>
      <c r="H167" s="88"/>
      <c r="I167" s="88"/>
      <c r="J167" s="88">
        <v>14836</v>
      </c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26"/>
      <c r="W167" s="26"/>
      <c r="X167" s="26"/>
      <c r="Y167" s="26"/>
      <c r="Z167" s="26"/>
    </row>
    <row r="168" spans="1:26" x14ac:dyDescent="0.2">
      <c r="A168" s="95" t="s">
        <v>91</v>
      </c>
      <c r="B168" s="85"/>
      <c r="C168" s="85"/>
      <c r="D168" s="85"/>
      <c r="E168" s="85"/>
      <c r="F168" s="85"/>
      <c r="G168" s="88">
        <v>3802</v>
      </c>
      <c r="H168" s="88"/>
      <c r="I168" s="88"/>
      <c r="J168" s="88">
        <v>16309</v>
      </c>
      <c r="K168" s="89"/>
      <c r="L168" s="89"/>
      <c r="M168" s="89"/>
      <c r="N168" s="89"/>
      <c r="O168" s="89"/>
      <c r="P168" s="89"/>
      <c r="Q168" s="89"/>
      <c r="R168" s="89"/>
      <c r="S168" s="89"/>
      <c r="T168" s="89"/>
      <c r="U168" s="89"/>
      <c r="V168" s="26"/>
      <c r="W168" s="26"/>
      <c r="X168" s="26"/>
      <c r="Y168" s="26"/>
      <c r="Z168" s="26"/>
    </row>
    <row r="169" spans="1:26" x14ac:dyDescent="0.2">
      <c r="A169" s="95" t="s">
        <v>92</v>
      </c>
      <c r="B169" s="85"/>
      <c r="C169" s="85"/>
      <c r="D169" s="85"/>
      <c r="E169" s="85"/>
      <c r="F169" s="85"/>
      <c r="G169" s="88">
        <v>57</v>
      </c>
      <c r="H169" s="88"/>
      <c r="I169" s="88"/>
      <c r="J169" s="88">
        <v>299</v>
      </c>
      <c r="K169" s="89"/>
      <c r="L169" s="89"/>
      <c r="M169" s="89"/>
      <c r="N169" s="89"/>
      <c r="O169" s="89"/>
      <c r="P169" s="89"/>
      <c r="Q169" s="89"/>
      <c r="R169" s="89"/>
      <c r="S169" s="89"/>
      <c r="T169" s="89"/>
      <c r="U169" s="89"/>
      <c r="V169" s="26"/>
      <c r="W169" s="26"/>
      <c r="X169" s="26"/>
      <c r="Y169" s="26"/>
      <c r="Z169" s="26"/>
    </row>
    <row r="170" spans="1:26" x14ac:dyDescent="0.2">
      <c r="A170" s="96" t="s">
        <v>93</v>
      </c>
      <c r="B170" s="97"/>
      <c r="C170" s="97"/>
      <c r="D170" s="97"/>
      <c r="E170" s="97"/>
      <c r="F170" s="97"/>
      <c r="G170" s="98">
        <v>975</v>
      </c>
      <c r="H170" s="98"/>
      <c r="I170" s="98"/>
      <c r="J170" s="98">
        <v>10841</v>
      </c>
      <c r="K170" s="99"/>
      <c r="L170" s="99"/>
      <c r="M170" s="99"/>
      <c r="N170" s="99"/>
      <c r="O170" s="99"/>
      <c r="P170" s="99"/>
      <c r="Q170" s="99"/>
      <c r="R170" s="99"/>
      <c r="S170" s="99"/>
      <c r="T170" s="99"/>
      <c r="U170" s="99"/>
      <c r="V170" s="26"/>
      <c r="W170" s="26"/>
      <c r="X170" s="26"/>
      <c r="Y170" s="26"/>
      <c r="Z170" s="26"/>
    </row>
    <row r="171" spans="1:26" x14ac:dyDescent="0.2">
      <c r="A171" s="96" t="s">
        <v>94</v>
      </c>
      <c r="B171" s="97"/>
      <c r="C171" s="97"/>
      <c r="D171" s="97"/>
      <c r="E171" s="97"/>
      <c r="F171" s="97"/>
      <c r="G171" s="98">
        <v>599</v>
      </c>
      <c r="H171" s="98"/>
      <c r="I171" s="98"/>
      <c r="J171" s="98">
        <v>6188</v>
      </c>
      <c r="K171" s="99"/>
      <c r="L171" s="99"/>
      <c r="M171" s="99"/>
      <c r="N171" s="99"/>
      <c r="O171" s="99"/>
      <c r="P171" s="99"/>
      <c r="Q171" s="99"/>
      <c r="R171" s="99"/>
      <c r="S171" s="99"/>
      <c r="T171" s="99"/>
      <c r="U171" s="99"/>
      <c r="V171" s="26"/>
      <c r="W171" s="26"/>
      <c r="X171" s="26"/>
      <c r="Y171" s="26"/>
      <c r="Z171" s="26"/>
    </row>
    <row r="172" spans="1:26" ht="12.75" customHeight="1" x14ac:dyDescent="0.2">
      <c r="A172" s="96" t="s">
        <v>252</v>
      </c>
      <c r="B172" s="97"/>
      <c r="C172" s="97"/>
      <c r="D172" s="97"/>
      <c r="E172" s="97"/>
      <c r="F172" s="97"/>
      <c r="G172" s="98"/>
      <c r="H172" s="98"/>
      <c r="I172" s="98"/>
      <c r="J172" s="98"/>
      <c r="K172" s="99"/>
      <c r="L172" s="99"/>
      <c r="M172" s="99"/>
      <c r="N172" s="99"/>
      <c r="O172" s="99"/>
      <c r="P172" s="99"/>
      <c r="Q172" s="99"/>
      <c r="R172" s="99"/>
      <c r="S172" s="99"/>
      <c r="T172" s="99"/>
      <c r="U172" s="99"/>
      <c r="V172" s="26"/>
      <c r="W172" s="26"/>
      <c r="X172" s="26"/>
      <c r="Y172" s="26"/>
      <c r="Z172" s="26"/>
    </row>
    <row r="173" spans="1:26" x14ac:dyDescent="0.2">
      <c r="A173" s="95" t="s">
        <v>96</v>
      </c>
      <c r="B173" s="85"/>
      <c r="C173" s="85"/>
      <c r="D173" s="85"/>
      <c r="E173" s="85"/>
      <c r="F173" s="85"/>
      <c r="G173" s="88">
        <v>804</v>
      </c>
      <c r="H173" s="88"/>
      <c r="I173" s="88"/>
      <c r="J173" s="88">
        <v>7609</v>
      </c>
      <c r="K173" s="89"/>
      <c r="L173" s="89"/>
      <c r="M173" s="89"/>
      <c r="N173" s="89"/>
      <c r="O173" s="89"/>
      <c r="P173" s="89"/>
      <c r="Q173" s="89"/>
      <c r="R173" s="89"/>
      <c r="S173" s="89"/>
      <c r="T173" s="89"/>
      <c r="U173" s="89"/>
      <c r="V173" s="26"/>
      <c r="W173" s="26"/>
      <c r="X173" s="26"/>
      <c r="Y173" s="26"/>
      <c r="Z173" s="26"/>
    </row>
    <row r="174" spans="1:26" x14ac:dyDescent="0.2">
      <c r="A174" s="95" t="s">
        <v>97</v>
      </c>
      <c r="B174" s="85"/>
      <c r="C174" s="85"/>
      <c r="D174" s="85"/>
      <c r="E174" s="85"/>
      <c r="F174" s="85"/>
      <c r="G174" s="88">
        <v>1761</v>
      </c>
      <c r="H174" s="88"/>
      <c r="I174" s="88"/>
      <c r="J174" s="88">
        <v>20716</v>
      </c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26"/>
      <c r="W174" s="26"/>
      <c r="X174" s="26"/>
      <c r="Y174" s="26"/>
      <c r="Z174" s="26"/>
    </row>
    <row r="175" spans="1:26" x14ac:dyDescent="0.2">
      <c r="A175" s="95" t="s">
        <v>98</v>
      </c>
      <c r="B175" s="85"/>
      <c r="C175" s="85"/>
      <c r="D175" s="85"/>
      <c r="E175" s="85"/>
      <c r="F175" s="85"/>
      <c r="G175" s="88">
        <v>4001</v>
      </c>
      <c r="H175" s="88"/>
      <c r="I175" s="88"/>
      <c r="J175" s="88">
        <v>20105</v>
      </c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26"/>
      <c r="W175" s="26"/>
      <c r="X175" s="26"/>
      <c r="Y175" s="26"/>
      <c r="Z175" s="26"/>
    </row>
    <row r="176" spans="1:26" x14ac:dyDescent="0.2">
      <c r="A176" s="95" t="s">
        <v>99</v>
      </c>
      <c r="B176" s="85"/>
      <c r="C176" s="85"/>
      <c r="D176" s="85"/>
      <c r="E176" s="85"/>
      <c r="F176" s="85"/>
      <c r="G176" s="88">
        <v>6566</v>
      </c>
      <c r="H176" s="88"/>
      <c r="I176" s="88"/>
      <c r="J176" s="88">
        <v>48430</v>
      </c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26"/>
      <c r="W176" s="26"/>
      <c r="X176" s="26"/>
      <c r="Y176" s="26"/>
      <c r="Z176" s="26"/>
    </row>
    <row r="177" spans="1:26" ht="13.5" customHeight="1" x14ac:dyDescent="0.2">
      <c r="A177" s="100" t="s">
        <v>253</v>
      </c>
      <c r="B177" s="101"/>
      <c r="C177" s="101"/>
      <c r="D177" s="101"/>
      <c r="E177" s="101"/>
      <c r="F177" s="101"/>
      <c r="G177" s="102">
        <v>6566</v>
      </c>
      <c r="H177" s="102"/>
      <c r="I177" s="102"/>
      <c r="J177" s="102">
        <v>48430</v>
      </c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26"/>
      <c r="W177" s="26"/>
      <c r="X177" s="26"/>
      <c r="Y177" s="26"/>
      <c r="Z177" s="26"/>
    </row>
    <row r="178" spans="1:26" ht="36" x14ac:dyDescent="0.2">
      <c r="A178" s="95" t="s">
        <v>254</v>
      </c>
      <c r="B178" s="85"/>
      <c r="C178" s="85"/>
      <c r="D178" s="85"/>
      <c r="E178" s="85"/>
      <c r="F178" s="85"/>
      <c r="G178" s="88">
        <v>75806</v>
      </c>
      <c r="H178" s="88" t="s">
        <v>255</v>
      </c>
      <c r="I178" s="88" t="s">
        <v>256</v>
      </c>
      <c r="J178" s="88">
        <v>453552</v>
      </c>
      <c r="K178" s="89" t="s">
        <v>257</v>
      </c>
      <c r="L178" s="89"/>
      <c r="M178" s="89"/>
      <c r="N178" s="89"/>
      <c r="O178" s="89"/>
      <c r="P178" s="89"/>
      <c r="Q178" s="89"/>
      <c r="R178" s="89"/>
      <c r="S178" s="89"/>
      <c r="T178" s="89"/>
      <c r="U178" s="89" t="s">
        <v>258</v>
      </c>
      <c r="V178" s="26"/>
      <c r="W178" s="26"/>
      <c r="X178" s="26"/>
      <c r="Y178" s="26"/>
      <c r="Z178" s="26"/>
    </row>
    <row r="179" spans="1:26" x14ac:dyDescent="0.2">
      <c r="A179" s="95" t="s">
        <v>259</v>
      </c>
      <c r="B179" s="85"/>
      <c r="C179" s="85"/>
      <c r="D179" s="85"/>
      <c r="E179" s="85"/>
      <c r="F179" s="85"/>
      <c r="G179" s="88">
        <v>78170</v>
      </c>
      <c r="H179" s="88"/>
      <c r="I179" s="88"/>
      <c r="J179" s="88">
        <v>482946</v>
      </c>
      <c r="K179" s="89"/>
      <c r="L179" s="89"/>
      <c r="M179" s="89"/>
      <c r="N179" s="89"/>
      <c r="O179" s="89"/>
      <c r="P179" s="89"/>
      <c r="Q179" s="89"/>
      <c r="R179" s="89"/>
      <c r="S179" s="89"/>
      <c r="T179" s="89"/>
      <c r="U179" s="89"/>
      <c r="V179" s="26"/>
      <c r="W179" s="26"/>
      <c r="X179" s="26"/>
      <c r="Y179" s="26"/>
      <c r="Z179" s="26"/>
    </row>
    <row r="180" spans="1:26" x14ac:dyDescent="0.2">
      <c r="A180" s="95" t="s">
        <v>85</v>
      </c>
      <c r="B180" s="85"/>
      <c r="C180" s="85"/>
      <c r="D180" s="85"/>
      <c r="E180" s="85"/>
      <c r="F180" s="85"/>
      <c r="G180" s="88"/>
      <c r="H180" s="88"/>
      <c r="I180" s="88"/>
      <c r="J180" s="88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26"/>
      <c r="W180" s="26"/>
      <c r="X180" s="26"/>
      <c r="Y180" s="26"/>
      <c r="Z180" s="26"/>
    </row>
    <row r="181" spans="1:26" ht="39" customHeight="1" x14ac:dyDescent="0.2">
      <c r="A181" s="95" t="s">
        <v>260</v>
      </c>
      <c r="B181" s="85"/>
      <c r="C181" s="85"/>
      <c r="D181" s="85"/>
      <c r="E181" s="85"/>
      <c r="F181" s="85"/>
      <c r="G181" s="88">
        <v>2364</v>
      </c>
      <c r="H181" s="88">
        <v>2172</v>
      </c>
      <c r="I181" s="88" t="s">
        <v>261</v>
      </c>
      <c r="J181" s="88">
        <v>29394</v>
      </c>
      <c r="K181" s="89">
        <v>28373</v>
      </c>
      <c r="L181" s="89"/>
      <c r="M181" s="89"/>
      <c r="N181" s="89"/>
      <c r="O181" s="89"/>
      <c r="P181" s="89"/>
      <c r="Q181" s="89"/>
      <c r="R181" s="89"/>
      <c r="S181" s="89"/>
      <c r="T181" s="89"/>
      <c r="U181" s="89" t="s">
        <v>262</v>
      </c>
      <c r="V181" s="26"/>
      <c r="W181" s="26"/>
      <c r="X181" s="26"/>
      <c r="Y181" s="26"/>
      <c r="Z181" s="26"/>
    </row>
    <row r="182" spans="1:26" x14ac:dyDescent="0.2">
      <c r="A182" s="95" t="s">
        <v>89</v>
      </c>
      <c r="B182" s="85"/>
      <c r="C182" s="85"/>
      <c r="D182" s="85"/>
      <c r="E182" s="85"/>
      <c r="F182" s="85"/>
      <c r="G182" s="88"/>
      <c r="H182" s="88"/>
      <c r="I182" s="88"/>
      <c r="J182" s="88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26"/>
      <c r="W182" s="26"/>
      <c r="X182" s="26"/>
      <c r="Y182" s="26"/>
      <c r="Z182" s="26"/>
    </row>
    <row r="183" spans="1:26" x14ac:dyDescent="0.2">
      <c r="A183" s="95" t="s">
        <v>90</v>
      </c>
      <c r="B183" s="85"/>
      <c r="C183" s="85"/>
      <c r="D183" s="85"/>
      <c r="E183" s="85"/>
      <c r="F183" s="85"/>
      <c r="G183" s="88">
        <v>16714</v>
      </c>
      <c r="H183" s="88"/>
      <c r="I183" s="88"/>
      <c r="J183" s="88">
        <v>218360</v>
      </c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26"/>
      <c r="W183" s="26"/>
      <c r="X183" s="26"/>
      <c r="Y183" s="26"/>
      <c r="Z183" s="26"/>
    </row>
    <row r="184" spans="1:26" x14ac:dyDescent="0.2">
      <c r="A184" s="95" t="s">
        <v>91</v>
      </c>
      <c r="B184" s="85"/>
      <c r="C184" s="85"/>
      <c r="D184" s="85"/>
      <c r="E184" s="85"/>
      <c r="F184" s="85"/>
      <c r="G184" s="88">
        <v>60566</v>
      </c>
      <c r="H184" s="88"/>
      <c r="I184" s="88"/>
      <c r="J184" s="88">
        <v>260323</v>
      </c>
      <c r="K184" s="89"/>
      <c r="L184" s="89"/>
      <c r="M184" s="89"/>
      <c r="N184" s="89"/>
      <c r="O184" s="89"/>
      <c r="P184" s="89"/>
      <c r="Q184" s="89"/>
      <c r="R184" s="89"/>
      <c r="S184" s="89"/>
      <c r="T184" s="89"/>
      <c r="U184" s="89"/>
      <c r="V184" s="26"/>
      <c r="W184" s="26"/>
      <c r="X184" s="26"/>
      <c r="Y184" s="26"/>
      <c r="Z184" s="26"/>
    </row>
    <row r="185" spans="1:26" x14ac:dyDescent="0.2">
      <c r="A185" s="95" t="s">
        <v>92</v>
      </c>
      <c r="B185" s="85"/>
      <c r="C185" s="85"/>
      <c r="D185" s="85"/>
      <c r="E185" s="85"/>
      <c r="F185" s="85"/>
      <c r="G185" s="88">
        <v>953</v>
      </c>
      <c r="H185" s="88"/>
      <c r="I185" s="88"/>
      <c r="J185" s="88">
        <v>5096</v>
      </c>
      <c r="K185" s="89"/>
      <c r="L185" s="89"/>
      <c r="M185" s="89"/>
      <c r="N185" s="89"/>
      <c r="O185" s="89"/>
      <c r="P185" s="89"/>
      <c r="Q185" s="89"/>
      <c r="R185" s="89"/>
      <c r="S185" s="89"/>
      <c r="T185" s="89"/>
      <c r="U185" s="89"/>
      <c r="V185" s="26"/>
      <c r="W185" s="26"/>
      <c r="X185" s="26"/>
      <c r="Y185" s="26"/>
      <c r="Z185" s="26"/>
    </row>
    <row r="186" spans="1:26" x14ac:dyDescent="0.2">
      <c r="A186" s="96" t="s">
        <v>93</v>
      </c>
      <c r="B186" s="97"/>
      <c r="C186" s="97"/>
      <c r="D186" s="97"/>
      <c r="E186" s="97"/>
      <c r="F186" s="97"/>
      <c r="G186" s="98">
        <v>14458</v>
      </c>
      <c r="H186" s="98"/>
      <c r="I186" s="98"/>
      <c r="J186" s="98">
        <v>161009</v>
      </c>
      <c r="K186" s="99"/>
      <c r="L186" s="99"/>
      <c r="M186" s="99"/>
      <c r="N186" s="99"/>
      <c r="O186" s="99"/>
      <c r="P186" s="99"/>
      <c r="Q186" s="99"/>
      <c r="R186" s="99"/>
      <c r="S186" s="99"/>
      <c r="T186" s="99"/>
      <c r="U186" s="99"/>
      <c r="V186" s="26"/>
      <c r="W186" s="26"/>
      <c r="X186" s="26"/>
      <c r="Y186" s="26"/>
      <c r="Z186" s="26"/>
    </row>
    <row r="187" spans="1:26" x14ac:dyDescent="0.2">
      <c r="A187" s="96" t="s">
        <v>94</v>
      </c>
      <c r="B187" s="97"/>
      <c r="C187" s="97"/>
      <c r="D187" s="97"/>
      <c r="E187" s="97"/>
      <c r="F187" s="97"/>
      <c r="G187" s="98">
        <v>8780</v>
      </c>
      <c r="H187" s="98"/>
      <c r="I187" s="98"/>
      <c r="J187" s="98">
        <v>90789</v>
      </c>
      <c r="K187" s="99"/>
      <c r="L187" s="99"/>
      <c r="M187" s="99"/>
      <c r="N187" s="99"/>
      <c r="O187" s="99"/>
      <c r="P187" s="99"/>
      <c r="Q187" s="99"/>
      <c r="R187" s="99"/>
      <c r="S187" s="99"/>
      <c r="T187" s="99"/>
      <c r="U187" s="99"/>
      <c r="V187" s="26"/>
      <c r="W187" s="26"/>
      <c r="X187" s="26"/>
      <c r="Y187" s="26"/>
      <c r="Z187" s="26"/>
    </row>
    <row r="188" spans="1:26" x14ac:dyDescent="0.2">
      <c r="A188" s="96" t="s">
        <v>263</v>
      </c>
      <c r="B188" s="97"/>
      <c r="C188" s="97"/>
      <c r="D188" s="97"/>
      <c r="E188" s="97"/>
      <c r="F188" s="97"/>
      <c r="G188" s="98"/>
      <c r="H188" s="98"/>
      <c r="I188" s="98"/>
      <c r="J188" s="98"/>
      <c r="K188" s="99"/>
      <c r="L188" s="99"/>
      <c r="M188" s="99"/>
      <c r="N188" s="99"/>
      <c r="O188" s="99"/>
      <c r="P188" s="99"/>
      <c r="Q188" s="99"/>
      <c r="R188" s="99"/>
      <c r="S188" s="99"/>
      <c r="T188" s="99"/>
      <c r="U188" s="99"/>
      <c r="V188" s="26"/>
      <c r="W188" s="26"/>
      <c r="X188" s="26"/>
      <c r="Y188" s="26"/>
      <c r="Z188" s="26"/>
    </row>
    <row r="189" spans="1:26" ht="15.75" customHeight="1" x14ac:dyDescent="0.2">
      <c r="A189" s="95" t="s">
        <v>100</v>
      </c>
      <c r="B189" s="85"/>
      <c r="C189" s="85"/>
      <c r="D189" s="85"/>
      <c r="E189" s="85"/>
      <c r="F189" s="85"/>
      <c r="G189" s="88">
        <v>10486</v>
      </c>
      <c r="H189" s="88"/>
      <c r="I189" s="88"/>
      <c r="J189" s="88">
        <v>76982</v>
      </c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26"/>
      <c r="W189" s="26"/>
      <c r="X189" s="26"/>
      <c r="Y189" s="26"/>
      <c r="Z189" s="26"/>
    </row>
    <row r="190" spans="1:26" ht="15.75" customHeight="1" x14ac:dyDescent="0.2">
      <c r="A190" s="95" t="s">
        <v>133</v>
      </c>
      <c r="B190" s="85"/>
      <c r="C190" s="85"/>
      <c r="D190" s="85"/>
      <c r="E190" s="85"/>
      <c r="F190" s="85"/>
      <c r="G190" s="88">
        <v>8391</v>
      </c>
      <c r="H190" s="88"/>
      <c r="I190" s="88"/>
      <c r="J190" s="88">
        <v>60498</v>
      </c>
      <c r="K190" s="89"/>
      <c r="L190" s="89"/>
      <c r="M190" s="89"/>
      <c r="N190" s="89"/>
      <c r="O190" s="89"/>
      <c r="P190" s="89"/>
      <c r="Q190" s="89"/>
      <c r="R190" s="89"/>
      <c r="S190" s="89"/>
      <c r="T190" s="89"/>
      <c r="U190" s="89"/>
      <c r="V190" s="26"/>
      <c r="W190" s="26"/>
      <c r="X190" s="26"/>
      <c r="Y190" s="26"/>
      <c r="Z190" s="26"/>
    </row>
    <row r="191" spans="1:26" ht="15.75" customHeight="1" x14ac:dyDescent="0.2">
      <c r="A191" s="95" t="s">
        <v>161</v>
      </c>
      <c r="B191" s="85"/>
      <c r="C191" s="85"/>
      <c r="D191" s="85"/>
      <c r="E191" s="85"/>
      <c r="F191" s="85"/>
      <c r="G191" s="88">
        <v>1296</v>
      </c>
      <c r="H191" s="88"/>
      <c r="I191" s="88"/>
      <c r="J191" s="88">
        <v>9149</v>
      </c>
      <c r="K191" s="89"/>
      <c r="L191" s="89"/>
      <c r="M191" s="89"/>
      <c r="N191" s="89"/>
      <c r="O191" s="89"/>
      <c r="P191" s="89"/>
      <c r="Q191" s="89"/>
      <c r="R191" s="89"/>
      <c r="S191" s="89"/>
      <c r="T191" s="89"/>
      <c r="U191" s="89"/>
      <c r="V191" s="26"/>
      <c r="W191" s="26"/>
      <c r="X191" s="26"/>
      <c r="Y191" s="26"/>
      <c r="Z191" s="26"/>
    </row>
    <row r="192" spans="1:26" ht="15.75" customHeight="1" x14ac:dyDescent="0.2">
      <c r="A192" s="95" t="s">
        <v>195</v>
      </c>
      <c r="B192" s="85"/>
      <c r="C192" s="85"/>
      <c r="D192" s="85"/>
      <c r="E192" s="85"/>
      <c r="F192" s="85"/>
      <c r="G192" s="88">
        <v>18034</v>
      </c>
      <c r="H192" s="88"/>
      <c r="I192" s="88"/>
      <c r="J192" s="88">
        <v>130135</v>
      </c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26"/>
      <c r="W192" s="26"/>
      <c r="X192" s="26"/>
      <c r="Y192" s="26"/>
      <c r="Z192" s="26"/>
    </row>
    <row r="193" spans="1:26" ht="15.75" customHeight="1" x14ac:dyDescent="0.2">
      <c r="A193" s="95" t="s">
        <v>228</v>
      </c>
      <c r="B193" s="85"/>
      <c r="C193" s="85"/>
      <c r="D193" s="85"/>
      <c r="E193" s="85"/>
      <c r="F193" s="85"/>
      <c r="G193" s="88">
        <v>56635</v>
      </c>
      <c r="H193" s="88"/>
      <c r="I193" s="88"/>
      <c r="J193" s="88">
        <v>409550</v>
      </c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26"/>
      <c r="W193" s="26"/>
      <c r="X193" s="26"/>
      <c r="Y193" s="26"/>
      <c r="Z193" s="26"/>
    </row>
    <row r="194" spans="1:26" ht="15.75" customHeight="1" x14ac:dyDescent="0.2">
      <c r="A194" s="95" t="s">
        <v>253</v>
      </c>
      <c r="B194" s="85"/>
      <c r="C194" s="85"/>
      <c r="D194" s="85"/>
      <c r="E194" s="85"/>
      <c r="F194" s="85"/>
      <c r="G194" s="88">
        <v>6566</v>
      </c>
      <c r="H194" s="88"/>
      <c r="I194" s="88"/>
      <c r="J194" s="88">
        <v>48430</v>
      </c>
      <c r="K194" s="89"/>
      <c r="L194" s="89"/>
      <c r="M194" s="89"/>
      <c r="N194" s="89"/>
      <c r="O194" s="89"/>
      <c r="P194" s="89"/>
      <c r="Q194" s="89"/>
      <c r="R194" s="89"/>
      <c r="S194" s="89"/>
      <c r="T194" s="89"/>
      <c r="U194" s="89"/>
      <c r="V194" s="26"/>
      <c r="W194" s="26"/>
      <c r="X194" s="26"/>
      <c r="Y194" s="26"/>
      <c r="Z194" s="26"/>
    </row>
    <row r="195" spans="1:26" x14ac:dyDescent="0.2">
      <c r="A195" s="95" t="s">
        <v>99</v>
      </c>
      <c r="B195" s="85"/>
      <c r="C195" s="85"/>
      <c r="D195" s="85"/>
      <c r="E195" s="85"/>
      <c r="F195" s="85"/>
      <c r="G195" s="123">
        <v>101408</v>
      </c>
      <c r="H195" s="123"/>
      <c r="I195" s="123"/>
      <c r="J195" s="123">
        <v>734744</v>
      </c>
      <c r="K195" s="89"/>
      <c r="L195" s="89"/>
      <c r="M195" s="89"/>
      <c r="N195" s="89"/>
      <c r="O195" s="89"/>
      <c r="P195" s="89"/>
      <c r="Q195" s="89"/>
      <c r="R195" s="89"/>
      <c r="S195" s="89"/>
      <c r="T195" s="89"/>
      <c r="U195" s="89"/>
      <c r="V195" s="26"/>
      <c r="W195" s="26"/>
      <c r="X195" s="26"/>
      <c r="Y195" s="26"/>
      <c r="Z195" s="26"/>
    </row>
    <row r="196" spans="1:26" x14ac:dyDescent="0.2">
      <c r="A196" s="95" t="s">
        <v>264</v>
      </c>
      <c r="B196" s="85"/>
      <c r="C196" s="85"/>
      <c r="D196" s="85"/>
      <c r="E196" s="85"/>
      <c r="F196" s="85"/>
      <c r="G196" s="123"/>
      <c r="H196" s="123"/>
      <c r="I196" s="123"/>
      <c r="J196" s="123">
        <v>146948.79999999999</v>
      </c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26"/>
      <c r="W196" s="26"/>
      <c r="X196" s="26"/>
      <c r="Y196" s="26"/>
      <c r="Z196" s="26"/>
    </row>
    <row r="197" spans="1:26" x14ac:dyDescent="0.2">
      <c r="A197" s="96" t="s">
        <v>265</v>
      </c>
      <c r="B197" s="97"/>
      <c r="C197" s="97"/>
      <c r="D197" s="97"/>
      <c r="E197" s="97"/>
      <c r="F197" s="97"/>
      <c r="G197" s="124"/>
      <c r="H197" s="124"/>
      <c r="I197" s="124"/>
      <c r="J197" s="124">
        <v>881692.8</v>
      </c>
      <c r="K197" s="99"/>
      <c r="L197" s="99"/>
      <c r="M197" s="99"/>
      <c r="N197" s="99"/>
      <c r="O197" s="99"/>
      <c r="P197" s="99"/>
      <c r="Q197" s="99"/>
      <c r="R197" s="99"/>
      <c r="S197" s="99"/>
      <c r="T197" s="99"/>
      <c r="U197" s="99"/>
      <c r="V197" s="26"/>
      <c r="W197" s="26"/>
      <c r="X197" s="26"/>
      <c r="Y197" s="26"/>
      <c r="Z197" s="26"/>
    </row>
    <row r="198" spans="1:26" x14ac:dyDescent="0.2">
      <c r="A198" s="21"/>
      <c r="B198" s="22"/>
      <c r="C198" s="23"/>
      <c r="D198" s="24"/>
      <c r="E198" s="25"/>
      <c r="F198" s="24"/>
      <c r="G198" s="24"/>
      <c r="H198" s="24"/>
      <c r="I198" s="24"/>
      <c r="J198" s="24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6"/>
      <c r="W198" s="26"/>
      <c r="X198" s="26"/>
      <c r="Y198" s="26"/>
      <c r="Z198" s="26"/>
    </row>
    <row r="199" spans="1:26" x14ac:dyDescent="0.2">
      <c r="A199" s="2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26"/>
      <c r="W199" s="26"/>
      <c r="X199" s="26"/>
      <c r="Y199" s="26"/>
      <c r="Z199" s="26"/>
    </row>
    <row r="200" spans="1:26" x14ac:dyDescent="0.2">
      <c r="A200" s="53" t="s">
        <v>40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x14ac:dyDescent="0.2">
      <c r="A201" s="28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x14ac:dyDescent="0.2">
      <c r="A202" s="53" t="s">
        <v>41</v>
      </c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x14ac:dyDescent="0.2">
      <c r="A203" s="1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3"/>
      <c r="W203" s="3"/>
      <c r="X203" s="3"/>
      <c r="Y203" s="3"/>
      <c r="Z203" s="3"/>
    </row>
    <row r="204" spans="1:26" x14ac:dyDescent="0.2">
      <c r="V204" s="28"/>
      <c r="W204" s="28"/>
      <c r="X204" s="28"/>
      <c r="Y204" s="28"/>
      <c r="Z204" s="28"/>
    </row>
  </sheetData>
  <mergeCells count="152">
    <mergeCell ref="A197:F197"/>
    <mergeCell ref="A191:F191"/>
    <mergeCell ref="A192:F192"/>
    <mergeCell ref="A193:F193"/>
    <mergeCell ref="A194:F194"/>
    <mergeCell ref="A195:F195"/>
    <mergeCell ref="A196:F196"/>
    <mergeCell ref="A185:F185"/>
    <mergeCell ref="A186:F186"/>
    <mergeCell ref="A187:F187"/>
    <mergeCell ref="A188:F188"/>
    <mergeCell ref="A189:F189"/>
    <mergeCell ref="A190:F190"/>
    <mergeCell ref="A179:F179"/>
    <mergeCell ref="A180:F180"/>
    <mergeCell ref="A181:F181"/>
    <mergeCell ref="A182:F182"/>
    <mergeCell ref="A183:F183"/>
    <mergeCell ref="A184:F184"/>
    <mergeCell ref="A173:F173"/>
    <mergeCell ref="A174:F174"/>
    <mergeCell ref="A175:F175"/>
    <mergeCell ref="A176:F176"/>
    <mergeCell ref="A177:F177"/>
    <mergeCell ref="A178:F178"/>
    <mergeCell ref="A167:F167"/>
    <mergeCell ref="A168:F168"/>
    <mergeCell ref="A169:F169"/>
    <mergeCell ref="A170:F170"/>
    <mergeCell ref="A171:F171"/>
    <mergeCell ref="A172:F172"/>
    <mergeCell ref="A155:U155"/>
    <mergeCell ref="A162:F162"/>
    <mergeCell ref="A163:F163"/>
    <mergeCell ref="A164:F164"/>
    <mergeCell ref="A165:F165"/>
    <mergeCell ref="A166:F166"/>
    <mergeCell ref="A149:F149"/>
    <mergeCell ref="A150:F150"/>
    <mergeCell ref="A151:F151"/>
    <mergeCell ref="A152:F152"/>
    <mergeCell ref="A153:F153"/>
    <mergeCell ref="A154:F154"/>
    <mergeCell ref="A143:F143"/>
    <mergeCell ref="A144:F144"/>
    <mergeCell ref="A145:F145"/>
    <mergeCell ref="A146:F146"/>
    <mergeCell ref="A147:F147"/>
    <mergeCell ref="A148:F148"/>
    <mergeCell ref="A129:U129"/>
    <mergeCell ref="B130:U130"/>
    <mergeCell ref="A139:F139"/>
    <mergeCell ref="A140:F140"/>
    <mergeCell ref="A141:F141"/>
    <mergeCell ref="A142:F142"/>
    <mergeCell ref="A123:F123"/>
    <mergeCell ref="A124:F124"/>
    <mergeCell ref="A125:F125"/>
    <mergeCell ref="A126:F126"/>
    <mergeCell ref="A127:F127"/>
    <mergeCell ref="A128:F128"/>
    <mergeCell ref="A117:F117"/>
    <mergeCell ref="A118:F118"/>
    <mergeCell ref="A119:F119"/>
    <mergeCell ref="A120:F120"/>
    <mergeCell ref="A121:F121"/>
    <mergeCell ref="A122:F122"/>
    <mergeCell ref="A103:U103"/>
    <mergeCell ref="B104:U104"/>
    <mergeCell ref="A113:F113"/>
    <mergeCell ref="A114:F114"/>
    <mergeCell ref="A115:F115"/>
    <mergeCell ref="A116:F116"/>
    <mergeCell ref="A97:F97"/>
    <mergeCell ref="A98:F98"/>
    <mergeCell ref="A99:F99"/>
    <mergeCell ref="A100:F100"/>
    <mergeCell ref="A101:F101"/>
    <mergeCell ref="A102:F102"/>
    <mergeCell ref="A91:F91"/>
    <mergeCell ref="A92:F92"/>
    <mergeCell ref="A93:F93"/>
    <mergeCell ref="A94:F94"/>
    <mergeCell ref="A95:F95"/>
    <mergeCell ref="A96:F96"/>
    <mergeCell ref="A77:U77"/>
    <mergeCell ref="B78:U78"/>
    <mergeCell ref="A87:F87"/>
    <mergeCell ref="A88:F88"/>
    <mergeCell ref="A89:F89"/>
    <mergeCell ref="A90:F90"/>
    <mergeCell ref="A71:F71"/>
    <mergeCell ref="A72:F72"/>
    <mergeCell ref="A73:F73"/>
    <mergeCell ref="A74:F74"/>
    <mergeCell ref="A75:F75"/>
    <mergeCell ref="A76:F76"/>
    <mergeCell ref="A65:F65"/>
    <mergeCell ref="A66:F66"/>
    <mergeCell ref="A67:F67"/>
    <mergeCell ref="A68:F68"/>
    <mergeCell ref="A69:F69"/>
    <mergeCell ref="A70:F70"/>
    <mergeCell ref="A51:U51"/>
    <mergeCell ref="B52:U52"/>
    <mergeCell ref="A61:F61"/>
    <mergeCell ref="A62:F62"/>
    <mergeCell ref="A63:F63"/>
    <mergeCell ref="A64:F64"/>
    <mergeCell ref="A45:F45"/>
    <mergeCell ref="A46:F46"/>
    <mergeCell ref="A47:F47"/>
    <mergeCell ref="A48:F48"/>
    <mergeCell ref="A49:F49"/>
    <mergeCell ref="A50:F50"/>
    <mergeCell ref="A39:F39"/>
    <mergeCell ref="A40:F40"/>
    <mergeCell ref="A41:F41"/>
    <mergeCell ref="A42:F42"/>
    <mergeCell ref="A43:F43"/>
    <mergeCell ref="A44:F44"/>
    <mergeCell ref="A25:U25"/>
    <mergeCell ref="B26:U26"/>
    <mergeCell ref="A35:F35"/>
    <mergeCell ref="A36:F36"/>
    <mergeCell ref="A37:F37"/>
    <mergeCell ref="A38:F38"/>
    <mergeCell ref="G16:H16"/>
    <mergeCell ref="J16:K16"/>
    <mergeCell ref="J22:J23"/>
    <mergeCell ref="G21:I21"/>
    <mergeCell ref="G11:I11"/>
    <mergeCell ref="G15:H15"/>
    <mergeCell ref="J12:K12"/>
    <mergeCell ref="J15:K15"/>
    <mergeCell ref="G13:H13"/>
    <mergeCell ref="G14:H14"/>
    <mergeCell ref="A21:A23"/>
    <mergeCell ref="B21:B23"/>
    <mergeCell ref="C21:C23"/>
    <mergeCell ref="D21:F21"/>
    <mergeCell ref="D22:D23"/>
    <mergeCell ref="J21:U21"/>
    <mergeCell ref="G22:G23"/>
    <mergeCell ref="J13:K13"/>
    <mergeCell ref="J14:K14"/>
    <mergeCell ref="A6:U6"/>
    <mergeCell ref="A7:U7"/>
    <mergeCell ref="A8:U8"/>
    <mergeCell ref="A9:U9"/>
    <mergeCell ref="J11:U11"/>
    <mergeCell ref="G12:H1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72"/>
  <sheetViews>
    <sheetView showGridLines="0" topLeftCell="A10" workbookViewId="0">
      <selection activeCell="C30" sqref="C30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4" customFormat="1" x14ac:dyDescent="0.2">
      <c r="A2" s="5" t="s">
        <v>35</v>
      </c>
      <c r="B2" s="3"/>
      <c r="C2" s="3"/>
      <c r="D2" s="3"/>
      <c r="L2" s="31"/>
    </row>
    <row r="3" spans="1:23" s="4" customFormat="1" x14ac:dyDescent="0.2">
      <c r="A3" s="2"/>
      <c r="B3" s="3"/>
      <c r="C3" s="3"/>
      <c r="D3" s="3"/>
      <c r="L3" s="31"/>
    </row>
    <row r="4" spans="1:23" s="4" customFormat="1" x14ac:dyDescent="0.2">
      <c r="A4" s="5" t="s">
        <v>36</v>
      </c>
      <c r="B4" s="3"/>
      <c r="C4" s="3"/>
      <c r="D4" s="3"/>
      <c r="L4" s="31"/>
    </row>
    <row r="5" spans="1:23" s="4" customFormat="1" ht="15" x14ac:dyDescent="0.25">
      <c r="A5" s="56" t="s">
        <v>266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29"/>
      <c r="P5" s="29"/>
      <c r="Q5" s="29"/>
      <c r="R5" s="29"/>
      <c r="S5" s="29"/>
      <c r="T5" s="29"/>
      <c r="U5" s="29"/>
      <c r="V5" s="29"/>
      <c r="W5" s="29"/>
    </row>
    <row r="6" spans="1:23" s="4" customFormat="1" ht="12" x14ac:dyDescent="0.2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30"/>
      <c r="P6" s="30"/>
      <c r="Q6" s="30"/>
      <c r="R6" s="30"/>
      <c r="S6" s="30"/>
      <c r="T6" s="30"/>
      <c r="U6" s="30"/>
      <c r="V6" s="30"/>
      <c r="W6" s="30"/>
    </row>
    <row r="7" spans="1:23" s="4" customFormat="1" ht="12" x14ac:dyDescent="0.2">
      <c r="A7" s="57" t="s">
        <v>38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30"/>
      <c r="P7" s="30"/>
      <c r="Q7" s="30"/>
      <c r="R7" s="30"/>
      <c r="S7" s="30"/>
      <c r="T7" s="30"/>
      <c r="U7" s="30"/>
      <c r="V7" s="30"/>
      <c r="W7" s="30"/>
    </row>
    <row r="8" spans="1:23" s="4" customFormat="1" ht="12" x14ac:dyDescent="0.2">
      <c r="A8" s="58" t="s">
        <v>39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"/>
      <c r="P8" s="5"/>
      <c r="Q8" s="5"/>
      <c r="R8" s="5"/>
      <c r="S8" s="5"/>
      <c r="T8" s="5"/>
      <c r="U8" s="5"/>
      <c r="V8" s="5"/>
      <c r="W8" s="5"/>
    </row>
    <row r="9" spans="1:23" s="4" customFormat="1" x14ac:dyDescent="0.2">
      <c r="L9" s="31"/>
    </row>
    <row r="10" spans="1:23" s="4" customFormat="1" ht="12.75" customHeight="1" x14ac:dyDescent="0.2">
      <c r="G10" s="76" t="s">
        <v>17</v>
      </c>
      <c r="H10" s="77"/>
      <c r="I10" s="77"/>
      <c r="J10" s="76" t="s">
        <v>18</v>
      </c>
      <c r="K10" s="77"/>
      <c r="L10" s="77"/>
      <c r="M10" s="78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s="4" customFormat="1" x14ac:dyDescent="0.2">
      <c r="D11" s="2" t="s">
        <v>2</v>
      </c>
      <c r="G11" s="62">
        <f>121689.6/1000</f>
        <v>121.68960000000001</v>
      </c>
      <c r="H11" s="63"/>
      <c r="I11" s="33" t="s">
        <v>3</v>
      </c>
      <c r="J11" s="54">
        <f>881692.8/1000</f>
        <v>881.69280000000003</v>
      </c>
      <c r="K11" s="55"/>
      <c r="L11" s="34"/>
      <c r="M11" s="6" t="s">
        <v>3</v>
      </c>
      <c r="N11" s="35"/>
      <c r="O11" s="35"/>
      <c r="P11" s="35"/>
      <c r="Q11" s="35"/>
      <c r="R11" s="35"/>
      <c r="S11" s="35"/>
      <c r="T11" s="35"/>
      <c r="U11" s="35"/>
      <c r="V11" s="35"/>
      <c r="W11" s="36"/>
    </row>
    <row r="12" spans="1:23" s="4" customFormat="1" x14ac:dyDescent="0.2">
      <c r="D12" s="8" t="s">
        <v>33</v>
      </c>
      <c r="F12" s="9"/>
      <c r="G12" s="62">
        <f>0/1000</f>
        <v>0</v>
      </c>
      <c r="H12" s="63"/>
      <c r="I12" s="6" t="s">
        <v>3</v>
      </c>
      <c r="J12" s="54">
        <f>0/1000</f>
        <v>0</v>
      </c>
      <c r="K12" s="55"/>
      <c r="L12" s="34"/>
      <c r="M12" s="6" t="s">
        <v>3</v>
      </c>
      <c r="N12" s="35"/>
      <c r="O12" s="35"/>
      <c r="P12" s="35"/>
      <c r="Q12" s="35"/>
      <c r="R12" s="35"/>
      <c r="S12" s="35"/>
      <c r="T12" s="35"/>
    </row>
    <row r="13" spans="1:23" s="4" customFormat="1" x14ac:dyDescent="0.2">
      <c r="D13" s="8" t="s">
        <v>34</v>
      </c>
      <c r="F13" s="9"/>
      <c r="G13" s="62">
        <f>0/1000</f>
        <v>0</v>
      </c>
      <c r="H13" s="63"/>
      <c r="I13" s="6" t="s">
        <v>3</v>
      </c>
      <c r="J13" s="54">
        <f>0/1000</f>
        <v>0</v>
      </c>
      <c r="K13" s="55"/>
      <c r="L13" s="34"/>
      <c r="M13" s="6" t="s">
        <v>3</v>
      </c>
      <c r="N13" s="35"/>
      <c r="O13" s="35"/>
      <c r="P13" s="35"/>
      <c r="Q13" s="35"/>
      <c r="R13" s="35"/>
      <c r="S13" s="35"/>
      <c r="T13" s="35"/>
    </row>
    <row r="14" spans="1:23" s="4" customFormat="1" x14ac:dyDescent="0.2">
      <c r="D14" s="2" t="s">
        <v>4</v>
      </c>
      <c r="G14" s="62">
        <f>(O14+O15)/1000</f>
        <v>1.4830099999999999</v>
      </c>
      <c r="H14" s="63"/>
      <c r="I14" s="33" t="s">
        <v>5</v>
      </c>
      <c r="J14" s="54">
        <f>(P14+P15)/1000</f>
        <v>1.4830099999999999</v>
      </c>
      <c r="K14" s="55"/>
      <c r="L14" s="10">
        <v>16651</v>
      </c>
      <c r="M14" s="6" t="s">
        <v>5</v>
      </c>
      <c r="N14" s="35"/>
      <c r="O14" s="10">
        <v>1479.07</v>
      </c>
      <c r="P14" s="11">
        <v>1479.07</v>
      </c>
      <c r="Q14" s="35"/>
      <c r="R14" s="35"/>
      <c r="S14" s="35"/>
      <c r="T14" s="35"/>
      <c r="U14" s="35"/>
      <c r="V14" s="35"/>
      <c r="W14" s="36"/>
    </row>
    <row r="15" spans="1:23" s="4" customFormat="1" x14ac:dyDescent="0.2">
      <c r="D15" s="2" t="s">
        <v>6</v>
      </c>
      <c r="G15" s="62">
        <f>16714/1000</f>
        <v>16.713999999999999</v>
      </c>
      <c r="H15" s="63"/>
      <c r="I15" s="33" t="s">
        <v>3</v>
      </c>
      <c r="J15" s="54">
        <f>218360/1000</f>
        <v>218.36</v>
      </c>
      <c r="K15" s="55"/>
      <c r="L15" s="11">
        <v>217527</v>
      </c>
      <c r="M15" s="6" t="s">
        <v>3</v>
      </c>
      <c r="N15" s="35"/>
      <c r="O15" s="10">
        <v>3.94</v>
      </c>
      <c r="P15" s="11">
        <v>3.94</v>
      </c>
      <c r="Q15" s="35"/>
      <c r="R15" s="35"/>
      <c r="S15" s="35"/>
      <c r="T15" s="35"/>
      <c r="U15" s="35"/>
      <c r="V15" s="35"/>
      <c r="W15" s="36"/>
    </row>
    <row r="16" spans="1:23" s="4" customFormat="1" x14ac:dyDescent="0.2">
      <c r="F16" s="3"/>
      <c r="G16" s="12"/>
      <c r="H16" s="12"/>
      <c r="I16" s="13"/>
      <c r="J16" s="14"/>
      <c r="K16" s="37"/>
      <c r="L16" s="10">
        <v>63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8"/>
    </row>
    <row r="17" spans="1:23" s="4" customFormat="1" x14ac:dyDescent="0.2">
      <c r="B17" s="3"/>
      <c r="C17" s="3"/>
      <c r="D17" s="3"/>
      <c r="F17" s="9"/>
      <c r="G17" s="15"/>
      <c r="H17" s="15"/>
      <c r="I17" s="16"/>
      <c r="J17" s="17"/>
      <c r="K17" s="17"/>
      <c r="L17" s="11">
        <v>833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6"/>
    </row>
    <row r="18" spans="1:23" s="4" customFormat="1" ht="12" x14ac:dyDescent="0.2">
      <c r="A18" s="2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</row>
    <row r="19" spans="1:23" s="4" customFormat="1" ht="13.5" thickBot="1" x14ac:dyDescent="0.25">
      <c r="A19" s="18"/>
      <c r="L19" s="31"/>
    </row>
    <row r="20" spans="1:23" s="20" customFormat="1" ht="23.25" customHeight="1" thickBot="1" x14ac:dyDescent="0.25">
      <c r="A20" s="67" t="s">
        <v>7</v>
      </c>
      <c r="B20" s="67" t="s">
        <v>0</v>
      </c>
      <c r="C20" s="67" t="s">
        <v>19</v>
      </c>
      <c r="D20" s="39" t="s">
        <v>20</v>
      </c>
      <c r="E20" s="67" t="s">
        <v>21</v>
      </c>
      <c r="F20" s="71" t="s">
        <v>22</v>
      </c>
      <c r="G20" s="72"/>
      <c r="H20" s="71" t="s">
        <v>23</v>
      </c>
      <c r="I20" s="75"/>
      <c r="J20" s="75"/>
      <c r="K20" s="72"/>
      <c r="L20" s="40"/>
      <c r="M20" s="67" t="s">
        <v>24</v>
      </c>
      <c r="N20" s="67" t="s">
        <v>25</v>
      </c>
    </row>
    <row r="21" spans="1:23" s="20" customFormat="1" ht="19.5" customHeight="1" thickBot="1" x14ac:dyDescent="0.25">
      <c r="A21" s="68"/>
      <c r="B21" s="68"/>
      <c r="C21" s="68"/>
      <c r="D21" s="67" t="s">
        <v>30</v>
      </c>
      <c r="E21" s="68"/>
      <c r="F21" s="73"/>
      <c r="G21" s="74"/>
      <c r="H21" s="69" t="s">
        <v>26</v>
      </c>
      <c r="I21" s="70"/>
      <c r="J21" s="69" t="s">
        <v>27</v>
      </c>
      <c r="K21" s="70"/>
      <c r="L21" s="41"/>
      <c r="M21" s="68"/>
      <c r="N21" s="68"/>
    </row>
    <row r="22" spans="1:23" s="20" customFormat="1" ht="19.5" customHeight="1" x14ac:dyDescent="0.2">
      <c r="A22" s="68"/>
      <c r="B22" s="68"/>
      <c r="C22" s="68"/>
      <c r="D22" s="68"/>
      <c r="E22" s="68"/>
      <c r="F22" s="104" t="s">
        <v>28</v>
      </c>
      <c r="G22" s="104" t="s">
        <v>29</v>
      </c>
      <c r="H22" s="104" t="s">
        <v>28</v>
      </c>
      <c r="I22" s="104" t="s">
        <v>29</v>
      </c>
      <c r="J22" s="104" t="s">
        <v>28</v>
      </c>
      <c r="K22" s="104" t="s">
        <v>29</v>
      </c>
      <c r="L22" s="41"/>
      <c r="M22" s="68"/>
      <c r="N22" s="68"/>
    </row>
    <row r="23" spans="1:23" x14ac:dyDescent="0.2">
      <c r="A23" s="105">
        <v>1</v>
      </c>
      <c r="B23" s="105">
        <v>2</v>
      </c>
      <c r="C23" s="105">
        <v>3</v>
      </c>
      <c r="D23" s="105">
        <v>4</v>
      </c>
      <c r="E23" s="105">
        <v>5</v>
      </c>
      <c r="F23" s="105">
        <v>6</v>
      </c>
      <c r="G23" s="105">
        <v>7</v>
      </c>
      <c r="H23" s="105">
        <v>8</v>
      </c>
      <c r="I23" s="105">
        <v>9</v>
      </c>
      <c r="J23" s="105">
        <v>10</v>
      </c>
      <c r="K23" s="105">
        <v>11</v>
      </c>
      <c r="L23" s="106"/>
      <c r="M23" s="105">
        <v>12</v>
      </c>
      <c r="N23" s="105">
        <v>13</v>
      </c>
    </row>
    <row r="24" spans="1:23" s="3" customFormat="1" ht="17.850000000000001" customHeight="1" x14ac:dyDescent="0.2">
      <c r="A24" s="107" t="s">
        <v>267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</row>
    <row r="25" spans="1:23" s="3" customFormat="1" ht="17.850000000000001" customHeight="1" x14ac:dyDescent="0.2">
      <c r="A25" s="107" t="s">
        <v>268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</row>
    <row r="26" spans="1:23" ht="24" x14ac:dyDescent="0.2">
      <c r="A26" s="108">
        <v>1</v>
      </c>
      <c r="B26" s="109" t="s">
        <v>269</v>
      </c>
      <c r="C26" s="86" t="s">
        <v>270</v>
      </c>
      <c r="D26" s="110" t="s">
        <v>271</v>
      </c>
      <c r="E26" s="111">
        <v>869.4</v>
      </c>
      <c r="F26" s="88" t="s">
        <v>272</v>
      </c>
      <c r="G26" s="88">
        <v>9372.14</v>
      </c>
      <c r="H26" s="112"/>
      <c r="I26" s="112"/>
      <c r="J26" s="88" t="s">
        <v>273</v>
      </c>
      <c r="K26" s="88">
        <v>122437.6</v>
      </c>
      <c r="L26" s="113"/>
      <c r="M26" s="112">
        <f>IF(ISNUMBER(K26/G26),IF(NOT(K26/G26=0),K26/G26, " "), " ")</f>
        <v>13.06399605639694</v>
      </c>
      <c r="N26" s="110"/>
    </row>
    <row r="27" spans="1:23" s="3" customFormat="1" ht="24" x14ac:dyDescent="0.2">
      <c r="A27" s="108">
        <v>2</v>
      </c>
      <c r="B27" s="109" t="s">
        <v>274</v>
      </c>
      <c r="C27" s="86" t="s">
        <v>275</v>
      </c>
      <c r="D27" s="110" t="s">
        <v>271</v>
      </c>
      <c r="E27" s="111">
        <v>27.06</v>
      </c>
      <c r="F27" s="88" t="s">
        <v>276</v>
      </c>
      <c r="G27" s="88">
        <v>299.02999999999997</v>
      </c>
      <c r="H27" s="112"/>
      <c r="I27" s="112"/>
      <c r="J27" s="88" t="s">
        <v>277</v>
      </c>
      <c r="K27" s="88">
        <v>3905.57</v>
      </c>
      <c r="L27" s="113"/>
      <c r="M27" s="112">
        <f>IF(ISNUMBER(K27/G27),IF(NOT(K27/G27=0),K27/G27, " "), " ")</f>
        <v>13.060796575594424</v>
      </c>
      <c r="N27" s="110"/>
    </row>
    <row r="28" spans="1:23" s="3" customFormat="1" ht="24" x14ac:dyDescent="0.2">
      <c r="A28" s="108">
        <v>3</v>
      </c>
      <c r="B28" s="109" t="s">
        <v>278</v>
      </c>
      <c r="C28" s="86" t="s">
        <v>279</v>
      </c>
      <c r="D28" s="110" t="s">
        <v>271</v>
      </c>
      <c r="E28" s="111">
        <v>42.46</v>
      </c>
      <c r="F28" s="88" t="s">
        <v>280</v>
      </c>
      <c r="G28" s="88">
        <v>492.95</v>
      </c>
      <c r="H28" s="112"/>
      <c r="I28" s="112"/>
      <c r="J28" s="88" t="s">
        <v>281</v>
      </c>
      <c r="K28" s="88">
        <v>6438.21</v>
      </c>
      <c r="L28" s="113"/>
      <c r="M28" s="112">
        <f>IF(ISNUMBER(K28/G28),IF(NOT(K28/G28=0),K28/G28, " "), " ")</f>
        <v>13.060574094735776</v>
      </c>
      <c r="N28" s="110"/>
    </row>
    <row r="29" spans="1:23" s="3" customFormat="1" ht="24" x14ac:dyDescent="0.2">
      <c r="A29" s="108">
        <v>4</v>
      </c>
      <c r="B29" s="109" t="s">
        <v>282</v>
      </c>
      <c r="C29" s="86" t="s">
        <v>283</v>
      </c>
      <c r="D29" s="110" t="s">
        <v>271</v>
      </c>
      <c r="E29" s="111">
        <v>163.19999999999999</v>
      </c>
      <c r="F29" s="88" t="s">
        <v>284</v>
      </c>
      <c r="G29" s="88">
        <v>1940.46</v>
      </c>
      <c r="H29" s="112"/>
      <c r="I29" s="112"/>
      <c r="J29" s="88" t="s">
        <v>285</v>
      </c>
      <c r="K29" s="88">
        <v>25341.71</v>
      </c>
      <c r="L29" s="113"/>
      <c r="M29" s="112">
        <f>IF(ISNUMBER(K29/G29),IF(NOT(K29/G29=0),K29/G29, " "), " ")</f>
        <v>13.059640497613968</v>
      </c>
      <c r="N29" s="110"/>
    </row>
    <row r="30" spans="1:23" s="3" customFormat="1" ht="24" x14ac:dyDescent="0.2">
      <c r="A30" s="108">
        <v>5</v>
      </c>
      <c r="B30" s="109" t="s">
        <v>286</v>
      </c>
      <c r="C30" s="86" t="s">
        <v>287</v>
      </c>
      <c r="D30" s="110" t="s">
        <v>271</v>
      </c>
      <c r="E30" s="111">
        <v>184.03</v>
      </c>
      <c r="F30" s="88" t="s">
        <v>288</v>
      </c>
      <c r="G30" s="88">
        <v>2375.8200000000002</v>
      </c>
      <c r="H30" s="112"/>
      <c r="I30" s="112"/>
      <c r="J30" s="88" t="s">
        <v>289</v>
      </c>
      <c r="K30" s="88">
        <v>31031.14</v>
      </c>
      <c r="L30" s="113"/>
      <c r="M30" s="112">
        <f>IF(ISNUMBER(K30/G30),IF(NOT(K30/G30=0),K30/G30, " "), " ")</f>
        <v>13.061233595137677</v>
      </c>
      <c r="N30" s="110"/>
    </row>
    <row r="31" spans="1:23" ht="24" x14ac:dyDescent="0.2">
      <c r="A31" s="108">
        <v>6</v>
      </c>
      <c r="B31" s="109">
        <v>2</v>
      </c>
      <c r="C31" s="86" t="s">
        <v>290</v>
      </c>
      <c r="D31" s="110" t="s">
        <v>271</v>
      </c>
      <c r="E31" s="111">
        <v>3.14</v>
      </c>
      <c r="F31" s="88" t="s">
        <v>291</v>
      </c>
      <c r="G31" s="88"/>
      <c r="H31" s="112"/>
      <c r="I31" s="112"/>
      <c r="J31" s="88" t="s">
        <v>291</v>
      </c>
      <c r="K31" s="88"/>
      <c r="L31" s="113"/>
      <c r="M31" s="112" t="str">
        <f>IF(ISNUMBER(K31/G31),IF(NOT(K31/G31=0),K31/G31, " "), " ")</f>
        <v xml:space="preserve"> </v>
      </c>
      <c r="N31" s="110"/>
    </row>
    <row r="32" spans="1:23" ht="17.850000000000001" customHeight="1" x14ac:dyDescent="0.2">
      <c r="A32" s="107" t="s">
        <v>292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</row>
    <row r="33" spans="1:14" ht="36" x14ac:dyDescent="0.2">
      <c r="A33" s="108">
        <v>7</v>
      </c>
      <c r="B33" s="109">
        <v>20129</v>
      </c>
      <c r="C33" s="86" t="s">
        <v>293</v>
      </c>
      <c r="D33" s="110" t="s">
        <v>294</v>
      </c>
      <c r="E33" s="111">
        <v>2.44</v>
      </c>
      <c r="F33" s="88" t="s">
        <v>295</v>
      </c>
      <c r="G33" s="88">
        <v>226.34</v>
      </c>
      <c r="H33" s="112"/>
      <c r="I33" s="112"/>
      <c r="J33" s="88" t="s">
        <v>296</v>
      </c>
      <c r="K33" s="88">
        <v>1305.4000000000001</v>
      </c>
      <c r="L33" s="113"/>
      <c r="M33" s="112">
        <f>IF(ISNUMBER(K33/G33),IF(NOT(K33/G33=0),K33/G33, " "), " ")</f>
        <v>5.7674295307943808</v>
      </c>
      <c r="N33" s="110" t="s">
        <v>297</v>
      </c>
    </row>
    <row r="34" spans="1:14" ht="36" x14ac:dyDescent="0.2">
      <c r="A34" s="108">
        <v>8</v>
      </c>
      <c r="B34" s="109">
        <v>21141</v>
      </c>
      <c r="C34" s="86" t="s">
        <v>298</v>
      </c>
      <c r="D34" s="110" t="s">
        <v>294</v>
      </c>
      <c r="E34" s="111">
        <v>0.68</v>
      </c>
      <c r="F34" s="88" t="s">
        <v>299</v>
      </c>
      <c r="G34" s="88">
        <v>91.15</v>
      </c>
      <c r="H34" s="112"/>
      <c r="I34" s="112"/>
      <c r="J34" s="88" t="s">
        <v>300</v>
      </c>
      <c r="K34" s="88">
        <v>544.67999999999995</v>
      </c>
      <c r="L34" s="113"/>
      <c r="M34" s="112">
        <f>IF(ISNUMBER(K34/G34),IF(NOT(K34/G34=0),K34/G34, " "), " ")</f>
        <v>5.9756445419637947</v>
      </c>
      <c r="N34" s="110" t="s">
        <v>297</v>
      </c>
    </row>
    <row r="35" spans="1:14" ht="36" x14ac:dyDescent="0.2">
      <c r="A35" s="108">
        <v>9</v>
      </c>
      <c r="B35" s="109">
        <v>150401</v>
      </c>
      <c r="C35" s="86" t="s">
        <v>301</v>
      </c>
      <c r="D35" s="110" t="s">
        <v>294</v>
      </c>
      <c r="E35" s="111">
        <v>58.57</v>
      </c>
      <c r="F35" s="88" t="s">
        <v>302</v>
      </c>
      <c r="G35" s="88">
        <v>196.23</v>
      </c>
      <c r="H35" s="112"/>
      <c r="I35" s="112"/>
      <c r="J35" s="88" t="s">
        <v>303</v>
      </c>
      <c r="K35" s="88">
        <v>761.41</v>
      </c>
      <c r="L35" s="113"/>
      <c r="M35" s="112">
        <f>IF(ISNUMBER(K35/G35),IF(NOT(K35/G35=0),K35/G35, " "), " ")</f>
        <v>3.8801916118840136</v>
      </c>
      <c r="N35" s="110" t="s">
        <v>297</v>
      </c>
    </row>
    <row r="36" spans="1:14" ht="36" x14ac:dyDescent="0.2">
      <c r="A36" s="108">
        <v>10</v>
      </c>
      <c r="B36" s="109">
        <v>333404</v>
      </c>
      <c r="C36" s="86" t="s">
        <v>304</v>
      </c>
      <c r="D36" s="110" t="s">
        <v>294</v>
      </c>
      <c r="E36" s="111">
        <v>15.33</v>
      </c>
      <c r="F36" s="88" t="s">
        <v>305</v>
      </c>
      <c r="G36" s="88">
        <v>81.56</v>
      </c>
      <c r="H36" s="112"/>
      <c r="I36" s="112"/>
      <c r="J36" s="88" t="s">
        <v>306</v>
      </c>
      <c r="K36" s="88">
        <v>473.69</v>
      </c>
      <c r="L36" s="113"/>
      <c r="M36" s="112">
        <f>IF(ISNUMBER(K36/G36),IF(NOT(K36/G36=0),K36/G36, " "), " ")</f>
        <v>5.8078715056400192</v>
      </c>
      <c r="N36" s="110" t="s">
        <v>307</v>
      </c>
    </row>
    <row r="37" spans="1:14" ht="36" x14ac:dyDescent="0.2">
      <c r="A37" s="108">
        <v>11</v>
      </c>
      <c r="B37" s="109">
        <v>400001</v>
      </c>
      <c r="C37" s="86" t="s">
        <v>308</v>
      </c>
      <c r="D37" s="110" t="s">
        <v>294</v>
      </c>
      <c r="E37" s="111">
        <v>1.59</v>
      </c>
      <c r="F37" s="88" t="s">
        <v>309</v>
      </c>
      <c r="G37" s="88">
        <v>164.08</v>
      </c>
      <c r="H37" s="112"/>
      <c r="I37" s="112"/>
      <c r="J37" s="88" t="s">
        <v>310</v>
      </c>
      <c r="K37" s="88">
        <v>988.98</v>
      </c>
      <c r="L37" s="113"/>
      <c r="M37" s="112">
        <f>IF(ISNUMBER(K37/G37),IF(NOT(K37/G37=0),K37/G37, " "), " ")</f>
        <v>6.0274256460263285</v>
      </c>
      <c r="N37" s="110" t="s">
        <v>297</v>
      </c>
    </row>
    <row r="38" spans="1:14" ht="17.850000000000001" customHeight="1" x14ac:dyDescent="0.2">
      <c r="A38" s="107" t="s">
        <v>311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</row>
    <row r="39" spans="1:14" ht="48" x14ac:dyDescent="0.2">
      <c r="A39" s="108">
        <v>12</v>
      </c>
      <c r="B39" s="109" t="s">
        <v>312</v>
      </c>
      <c r="C39" s="86" t="s">
        <v>313</v>
      </c>
      <c r="D39" s="110" t="s">
        <v>314</v>
      </c>
      <c r="E39" s="111">
        <v>0.39190000000000003</v>
      </c>
      <c r="F39" s="88" t="s">
        <v>315</v>
      </c>
      <c r="G39" s="88">
        <v>913.13</v>
      </c>
      <c r="H39" s="112">
        <v>11924</v>
      </c>
      <c r="I39" s="112">
        <v>4673.0200000000004</v>
      </c>
      <c r="J39" s="88" t="s">
        <v>316</v>
      </c>
      <c r="K39" s="88">
        <v>4881.8599999999997</v>
      </c>
      <c r="L39" s="113"/>
      <c r="M39" s="112">
        <f>IF(ISNUMBER(K39/G39),IF(NOT(K39/G39=0),K39/G39, " "), " ")</f>
        <v>5.3462924227656519</v>
      </c>
      <c r="N39" s="110" t="s">
        <v>317</v>
      </c>
    </row>
    <row r="40" spans="1:14" ht="24" x14ac:dyDescent="0.2">
      <c r="A40" s="108">
        <v>13</v>
      </c>
      <c r="B40" s="109" t="s">
        <v>318</v>
      </c>
      <c r="C40" s="86" t="s">
        <v>319</v>
      </c>
      <c r="D40" s="110" t="s">
        <v>314</v>
      </c>
      <c r="E40" s="111">
        <v>0.42620000000000002</v>
      </c>
      <c r="F40" s="88" t="s">
        <v>320</v>
      </c>
      <c r="G40" s="88">
        <v>3580.08</v>
      </c>
      <c r="H40" s="112">
        <v>52025.25</v>
      </c>
      <c r="I40" s="112">
        <v>22173.16</v>
      </c>
      <c r="J40" s="88" t="s">
        <v>321</v>
      </c>
      <c r="K40" s="88">
        <v>22772.68</v>
      </c>
      <c r="L40" s="113"/>
      <c r="M40" s="112">
        <f>IF(ISNUMBER(K40/G40),IF(NOT(K40/G40=0),K40/G40, " "), " ")</f>
        <v>6.3609416549350852</v>
      </c>
      <c r="N40" s="110" t="s">
        <v>322</v>
      </c>
    </row>
    <row r="41" spans="1:14" ht="48" x14ac:dyDescent="0.2">
      <c r="A41" s="108">
        <v>14</v>
      </c>
      <c r="B41" s="109" t="s">
        <v>323</v>
      </c>
      <c r="C41" s="86" t="s">
        <v>324</v>
      </c>
      <c r="D41" s="110" t="s">
        <v>325</v>
      </c>
      <c r="E41" s="111">
        <v>8.52</v>
      </c>
      <c r="F41" s="88" t="s">
        <v>326</v>
      </c>
      <c r="G41" s="88">
        <v>51.81</v>
      </c>
      <c r="H41" s="112">
        <v>27</v>
      </c>
      <c r="I41" s="112">
        <v>230.06</v>
      </c>
      <c r="J41" s="88" t="s">
        <v>327</v>
      </c>
      <c r="K41" s="88">
        <v>238.72</v>
      </c>
      <c r="L41" s="113"/>
      <c r="M41" s="112">
        <f>IF(ISNUMBER(K41/G41),IF(NOT(K41/G41=0),K41/G41, " "), " ")</f>
        <v>4.6076047095155372</v>
      </c>
      <c r="N41" s="110" t="s">
        <v>328</v>
      </c>
    </row>
    <row r="42" spans="1:14" ht="36" x14ac:dyDescent="0.2">
      <c r="A42" s="108">
        <v>15</v>
      </c>
      <c r="B42" s="109" t="s">
        <v>329</v>
      </c>
      <c r="C42" s="86" t="s">
        <v>330</v>
      </c>
      <c r="D42" s="110" t="s">
        <v>314</v>
      </c>
      <c r="E42" s="111">
        <v>0.43469999999999998</v>
      </c>
      <c r="F42" s="88" t="s">
        <v>331</v>
      </c>
      <c r="G42" s="88">
        <v>2569.09</v>
      </c>
      <c r="H42" s="112">
        <v>14322.03</v>
      </c>
      <c r="I42" s="112">
        <v>6225.78</v>
      </c>
      <c r="J42" s="88" t="s">
        <v>332</v>
      </c>
      <c r="K42" s="88">
        <v>6484.38</v>
      </c>
      <c r="L42" s="113"/>
      <c r="M42" s="112">
        <f>IF(ISNUMBER(K42/G42),IF(NOT(K42/G42=0),K42/G42, " "), " ")</f>
        <v>2.5239987699924873</v>
      </c>
      <c r="N42" s="110" t="s">
        <v>333</v>
      </c>
    </row>
    <row r="43" spans="1:14" ht="24" x14ac:dyDescent="0.2">
      <c r="A43" s="108">
        <v>16</v>
      </c>
      <c r="B43" s="109" t="s">
        <v>334</v>
      </c>
      <c r="C43" s="86" t="s">
        <v>335</v>
      </c>
      <c r="D43" s="110" t="s">
        <v>336</v>
      </c>
      <c r="E43" s="111">
        <v>379.10599999999999</v>
      </c>
      <c r="F43" s="88" t="s">
        <v>337</v>
      </c>
      <c r="G43" s="88">
        <v>3715.23</v>
      </c>
      <c r="H43" s="112">
        <v>45.83</v>
      </c>
      <c r="I43" s="112">
        <v>17374.43</v>
      </c>
      <c r="J43" s="88" t="s">
        <v>338</v>
      </c>
      <c r="K43" s="88">
        <v>19239.63</v>
      </c>
      <c r="L43" s="113"/>
      <c r="M43" s="112">
        <f>IF(ISNUMBER(K43/G43),IF(NOT(K43/G43=0),K43/G43, " "), " ")</f>
        <v>5.1785838292649444</v>
      </c>
      <c r="N43" s="110" t="s">
        <v>339</v>
      </c>
    </row>
    <row r="44" spans="1:14" ht="48" x14ac:dyDescent="0.2">
      <c r="A44" s="108">
        <v>17</v>
      </c>
      <c r="B44" s="109" t="s">
        <v>340</v>
      </c>
      <c r="C44" s="86" t="s">
        <v>341</v>
      </c>
      <c r="D44" s="110" t="s">
        <v>342</v>
      </c>
      <c r="E44" s="111">
        <v>0.61</v>
      </c>
      <c r="F44" s="88" t="s">
        <v>343</v>
      </c>
      <c r="G44" s="88">
        <v>426.39</v>
      </c>
      <c r="H44" s="112">
        <v>2566</v>
      </c>
      <c r="I44" s="112">
        <v>1565.25</v>
      </c>
      <c r="J44" s="88" t="s">
        <v>344</v>
      </c>
      <c r="K44" s="88">
        <v>1788.08</v>
      </c>
      <c r="L44" s="113"/>
      <c r="M44" s="112">
        <f>IF(ISNUMBER(K44/G44),IF(NOT(K44/G44=0),K44/G44, " "), " ")</f>
        <v>4.193531743239757</v>
      </c>
      <c r="N44" s="110" t="s">
        <v>345</v>
      </c>
    </row>
    <row r="45" spans="1:14" ht="24" x14ac:dyDescent="0.2">
      <c r="A45" s="108">
        <v>18</v>
      </c>
      <c r="B45" s="109" t="s">
        <v>346</v>
      </c>
      <c r="C45" s="86" t="s">
        <v>347</v>
      </c>
      <c r="D45" s="110" t="s">
        <v>325</v>
      </c>
      <c r="E45" s="111">
        <v>1318.25</v>
      </c>
      <c r="F45" s="88" t="s">
        <v>348</v>
      </c>
      <c r="G45" s="88">
        <v>18798.25</v>
      </c>
      <c r="H45" s="112">
        <v>53.5</v>
      </c>
      <c r="I45" s="112">
        <v>70526.38</v>
      </c>
      <c r="J45" s="88" t="s">
        <v>349</v>
      </c>
      <c r="K45" s="88">
        <v>73057.42</v>
      </c>
      <c r="L45" s="113"/>
      <c r="M45" s="112">
        <f>IF(ISNUMBER(K45/G45),IF(NOT(K45/G45=0),K45/G45, " "), " ")</f>
        <v>3.8863947441916133</v>
      </c>
      <c r="N45" s="110" t="s">
        <v>350</v>
      </c>
    </row>
    <row r="46" spans="1:14" ht="48" x14ac:dyDescent="0.2">
      <c r="A46" s="114">
        <v>19</v>
      </c>
      <c r="B46" s="115" t="s">
        <v>351</v>
      </c>
      <c r="C46" s="91" t="s">
        <v>352</v>
      </c>
      <c r="D46" s="116" t="s">
        <v>325</v>
      </c>
      <c r="E46" s="117">
        <v>1596.8579999999999</v>
      </c>
      <c r="F46" s="93" t="s">
        <v>353</v>
      </c>
      <c r="G46" s="93">
        <v>30515.96</v>
      </c>
      <c r="H46" s="118">
        <v>80</v>
      </c>
      <c r="I46" s="118">
        <v>127748.64</v>
      </c>
      <c r="J46" s="93" t="s">
        <v>354</v>
      </c>
      <c r="K46" s="93">
        <v>131868.54999999999</v>
      </c>
      <c r="L46" s="119"/>
      <c r="M46" s="118">
        <f>IF(ISNUMBER(K46/G46),IF(NOT(K46/G46=0),K46/G46, " "), " ")</f>
        <v>4.3212977733618736</v>
      </c>
      <c r="N46" s="116" t="s">
        <v>355</v>
      </c>
    </row>
    <row r="47" spans="1:14" x14ac:dyDescent="0.2">
      <c r="A47" s="95" t="s">
        <v>254</v>
      </c>
      <c r="B47" s="85"/>
      <c r="C47" s="85"/>
      <c r="D47" s="85"/>
      <c r="E47" s="85"/>
      <c r="F47" s="85"/>
      <c r="G47" s="88">
        <v>75806</v>
      </c>
      <c r="H47" s="112"/>
      <c r="I47" s="112"/>
      <c r="J47" s="112"/>
      <c r="K47" s="88">
        <v>453552</v>
      </c>
      <c r="L47" s="113"/>
      <c r="M47" s="112">
        <f ca="1">IF(ISNUMBER(INDIRECT("K" &amp; ROW())/INDIRECT("G" &amp; ROW())),INDIRECT("K" &amp; ROW())/INDIRECT("G" &amp; ROW()), " ")</f>
        <v>5.9830620267525001</v>
      </c>
      <c r="N47" s="110" t="s">
        <v>356</v>
      </c>
    </row>
    <row r="48" spans="1:14" x14ac:dyDescent="0.2">
      <c r="A48" s="95" t="s">
        <v>259</v>
      </c>
      <c r="B48" s="85"/>
      <c r="C48" s="85"/>
      <c r="D48" s="85"/>
      <c r="E48" s="85"/>
      <c r="F48" s="85"/>
      <c r="G48" s="88">
        <v>78170</v>
      </c>
      <c r="H48" s="112"/>
      <c r="I48" s="112"/>
      <c r="J48" s="112"/>
      <c r="K48" s="88">
        <v>482946</v>
      </c>
      <c r="L48" s="113"/>
      <c r="M48" s="112">
        <f ca="1">IF(ISNUMBER(INDIRECT("K" &amp; ROW())/INDIRECT("G" &amp; ROW())),INDIRECT("K" &amp; ROW())/INDIRECT("G" &amp; ROW()), " ")</f>
        <v>6.1781501854931555</v>
      </c>
      <c r="N48" s="110" t="s">
        <v>356</v>
      </c>
    </row>
    <row r="49" spans="1:14" x14ac:dyDescent="0.2">
      <c r="A49" s="95" t="s">
        <v>85</v>
      </c>
      <c r="B49" s="85"/>
      <c r="C49" s="85"/>
      <c r="D49" s="85"/>
      <c r="E49" s="85"/>
      <c r="F49" s="85"/>
      <c r="G49" s="88"/>
      <c r="H49" s="112"/>
      <c r="I49" s="112"/>
      <c r="J49" s="112"/>
      <c r="K49" s="88"/>
      <c r="L49" s="113"/>
      <c r="M49" s="112" t="str">
        <f ca="1">IF(ISNUMBER(INDIRECT("K" &amp; ROW())/INDIRECT("G" &amp; ROW())),INDIRECT("K" &amp; ROW())/INDIRECT("G" &amp; ROW()), " ")</f>
        <v xml:space="preserve"> </v>
      </c>
      <c r="N49" s="110" t="s">
        <v>356</v>
      </c>
    </row>
    <row r="50" spans="1:14" ht="39" customHeight="1" x14ac:dyDescent="0.2">
      <c r="A50" s="95" t="s">
        <v>260</v>
      </c>
      <c r="B50" s="85"/>
      <c r="C50" s="85"/>
      <c r="D50" s="85"/>
      <c r="E50" s="85"/>
      <c r="F50" s="85"/>
      <c r="G50" s="88">
        <v>2364</v>
      </c>
      <c r="H50" s="112"/>
      <c r="I50" s="112"/>
      <c r="J50" s="112"/>
      <c r="K50" s="88">
        <v>29394</v>
      </c>
      <c r="L50" s="113"/>
      <c r="M50" s="112">
        <f ca="1">IF(ISNUMBER(INDIRECT("K" &amp; ROW())/INDIRECT("G" &amp; ROW())),INDIRECT("K" &amp; ROW())/INDIRECT("G" &amp; ROW()), " ")</f>
        <v>12.434010152284264</v>
      </c>
      <c r="N50" s="110" t="s">
        <v>356</v>
      </c>
    </row>
    <row r="51" spans="1:14" x14ac:dyDescent="0.2">
      <c r="A51" s="95" t="s">
        <v>89</v>
      </c>
      <c r="B51" s="85"/>
      <c r="C51" s="85"/>
      <c r="D51" s="85"/>
      <c r="E51" s="85"/>
      <c r="F51" s="85"/>
      <c r="G51" s="88"/>
      <c r="H51" s="112"/>
      <c r="I51" s="112"/>
      <c r="J51" s="112"/>
      <c r="K51" s="88"/>
      <c r="L51" s="113"/>
      <c r="M51" s="112" t="str">
        <f ca="1">IF(ISNUMBER(INDIRECT("K" &amp; ROW())/INDIRECT("G" &amp; ROW())),INDIRECT("K" &amp; ROW())/INDIRECT("G" &amp; ROW()), " ")</f>
        <v xml:space="preserve"> </v>
      </c>
      <c r="N51" s="110" t="s">
        <v>356</v>
      </c>
    </row>
    <row r="52" spans="1:14" x14ac:dyDescent="0.2">
      <c r="A52" s="95" t="s">
        <v>90</v>
      </c>
      <c r="B52" s="85"/>
      <c r="C52" s="85"/>
      <c r="D52" s="85"/>
      <c r="E52" s="85"/>
      <c r="F52" s="85"/>
      <c r="G52" s="88">
        <v>16714</v>
      </c>
      <c r="H52" s="112"/>
      <c r="I52" s="112"/>
      <c r="J52" s="112"/>
      <c r="K52" s="88">
        <v>218360</v>
      </c>
      <c r="L52" s="113"/>
      <c r="M52" s="112">
        <f ca="1">IF(ISNUMBER(INDIRECT("K" &amp; ROW())/INDIRECT("G" &amp; ROW())),INDIRECT("K" &amp; ROW())/INDIRECT("G" &amp; ROW()), " ")</f>
        <v>13.064496829005623</v>
      </c>
      <c r="N52" s="110" t="s">
        <v>356</v>
      </c>
    </row>
    <row r="53" spans="1:14" x14ac:dyDescent="0.2">
      <c r="A53" s="95" t="s">
        <v>91</v>
      </c>
      <c r="B53" s="85"/>
      <c r="C53" s="85"/>
      <c r="D53" s="85"/>
      <c r="E53" s="85"/>
      <c r="F53" s="85"/>
      <c r="G53" s="88">
        <v>60566</v>
      </c>
      <c r="H53" s="112"/>
      <c r="I53" s="112"/>
      <c r="J53" s="112"/>
      <c r="K53" s="88">
        <v>260323</v>
      </c>
      <c r="L53" s="113"/>
      <c r="M53" s="112">
        <f ca="1">IF(ISNUMBER(INDIRECT("K" &amp; ROW())/INDIRECT("G" &amp; ROW())),INDIRECT("K" &amp; ROW())/INDIRECT("G" &amp; ROW()), " ")</f>
        <v>4.2981705907604928</v>
      </c>
      <c r="N53" s="110" t="s">
        <v>356</v>
      </c>
    </row>
    <row r="54" spans="1:14" x14ac:dyDescent="0.2">
      <c r="A54" s="95" t="s">
        <v>92</v>
      </c>
      <c r="B54" s="85"/>
      <c r="C54" s="85"/>
      <c r="D54" s="85"/>
      <c r="E54" s="85"/>
      <c r="F54" s="85"/>
      <c r="G54" s="88">
        <v>953</v>
      </c>
      <c r="H54" s="112"/>
      <c r="I54" s="112"/>
      <c r="J54" s="112"/>
      <c r="K54" s="88">
        <v>5096</v>
      </c>
      <c r="L54" s="113"/>
      <c r="M54" s="112">
        <f ca="1">IF(ISNUMBER(INDIRECT("K" &amp; ROW())/INDIRECT("G" &amp; ROW())),INDIRECT("K" &amp; ROW())/INDIRECT("G" &amp; ROW()), " ")</f>
        <v>5.3473242392444913</v>
      </c>
      <c r="N54" s="110" t="s">
        <v>356</v>
      </c>
    </row>
    <row r="55" spans="1:14" x14ac:dyDescent="0.2">
      <c r="A55" s="96" t="s">
        <v>93</v>
      </c>
      <c r="B55" s="97"/>
      <c r="C55" s="97"/>
      <c r="D55" s="97"/>
      <c r="E55" s="97"/>
      <c r="F55" s="97"/>
      <c r="G55" s="98">
        <v>14458</v>
      </c>
      <c r="H55" s="120"/>
      <c r="I55" s="120"/>
      <c r="J55" s="120"/>
      <c r="K55" s="98">
        <v>161009</v>
      </c>
      <c r="L55" s="121"/>
      <c r="M55" s="120">
        <f ca="1">IF(ISNUMBER(INDIRECT("K" &amp; ROW())/INDIRECT("G" &amp; ROW())),INDIRECT("K" &amp; ROW())/INDIRECT("G" &amp; ROW()), " ")</f>
        <v>11.136325909531056</v>
      </c>
      <c r="N55" s="122" t="s">
        <v>356</v>
      </c>
    </row>
    <row r="56" spans="1:14" x14ac:dyDescent="0.2">
      <c r="A56" s="96" t="s">
        <v>94</v>
      </c>
      <c r="B56" s="97"/>
      <c r="C56" s="97"/>
      <c r="D56" s="97"/>
      <c r="E56" s="97"/>
      <c r="F56" s="97"/>
      <c r="G56" s="98">
        <v>8780</v>
      </c>
      <c r="H56" s="120"/>
      <c r="I56" s="120"/>
      <c r="J56" s="120"/>
      <c r="K56" s="98">
        <v>90789</v>
      </c>
      <c r="L56" s="121"/>
      <c r="M56" s="120">
        <f ca="1">IF(ISNUMBER(INDIRECT("K" &amp; ROW())/INDIRECT("G" &amp; ROW())),INDIRECT("K" &amp; ROW())/INDIRECT("G" &amp; ROW()), " ")</f>
        <v>10.340432801822324</v>
      </c>
      <c r="N56" s="122" t="s">
        <v>356</v>
      </c>
    </row>
    <row r="57" spans="1:14" x14ac:dyDescent="0.2">
      <c r="A57" s="96" t="s">
        <v>263</v>
      </c>
      <c r="B57" s="97"/>
      <c r="C57" s="97"/>
      <c r="D57" s="97"/>
      <c r="E57" s="97"/>
      <c r="F57" s="97"/>
      <c r="G57" s="98"/>
      <c r="H57" s="120"/>
      <c r="I57" s="120"/>
      <c r="J57" s="120"/>
      <c r="K57" s="98"/>
      <c r="L57" s="121"/>
      <c r="M57" s="120" t="str">
        <f ca="1">IF(ISNUMBER(INDIRECT("K" &amp; ROW())/INDIRECT("G" &amp; ROW())),INDIRECT("K" &amp; ROW())/INDIRECT("G" &amp; ROW()), " ")</f>
        <v xml:space="preserve"> </v>
      </c>
      <c r="N57" s="122" t="s">
        <v>356</v>
      </c>
    </row>
    <row r="58" spans="1:14" ht="26.1" customHeight="1" x14ac:dyDescent="0.2">
      <c r="A58" s="95" t="s">
        <v>100</v>
      </c>
      <c r="B58" s="85"/>
      <c r="C58" s="85"/>
      <c r="D58" s="85"/>
      <c r="E58" s="85"/>
      <c r="F58" s="85"/>
      <c r="G58" s="88">
        <v>10486</v>
      </c>
      <c r="H58" s="112"/>
      <c r="I58" s="112"/>
      <c r="J58" s="112"/>
      <c r="K58" s="88">
        <v>76982</v>
      </c>
      <c r="L58" s="113"/>
      <c r="M58" s="112">
        <f ca="1">IF(ISNUMBER(INDIRECT("K" &amp; ROW())/INDIRECT("G" &amp; ROW())),INDIRECT("K" &amp; ROW())/INDIRECT("G" &amp; ROW()), " ")</f>
        <v>7.3414075910738124</v>
      </c>
      <c r="N58" s="110" t="s">
        <v>356</v>
      </c>
    </row>
    <row r="59" spans="1:14" ht="26.1" customHeight="1" x14ac:dyDescent="0.2">
      <c r="A59" s="95" t="s">
        <v>133</v>
      </c>
      <c r="B59" s="85"/>
      <c r="C59" s="85"/>
      <c r="D59" s="85"/>
      <c r="E59" s="85"/>
      <c r="F59" s="85"/>
      <c r="G59" s="88">
        <v>8391</v>
      </c>
      <c r="H59" s="112"/>
      <c r="I59" s="112"/>
      <c r="J59" s="112"/>
      <c r="K59" s="88">
        <v>60498</v>
      </c>
      <c r="L59" s="113"/>
      <c r="M59" s="112">
        <f ca="1">IF(ISNUMBER(INDIRECT("K" &amp; ROW())/INDIRECT("G" &amp; ROW())),INDIRECT("K" &amp; ROW())/INDIRECT("G" &amp; ROW()), " ")</f>
        <v>7.2098677154093673</v>
      </c>
      <c r="N59" s="110" t="s">
        <v>356</v>
      </c>
    </row>
    <row r="60" spans="1:14" ht="26.1" customHeight="1" x14ac:dyDescent="0.2">
      <c r="A60" s="95" t="s">
        <v>161</v>
      </c>
      <c r="B60" s="85"/>
      <c r="C60" s="85"/>
      <c r="D60" s="85"/>
      <c r="E60" s="85"/>
      <c r="F60" s="85"/>
      <c r="G60" s="88">
        <v>1296</v>
      </c>
      <c r="H60" s="112"/>
      <c r="I60" s="112"/>
      <c r="J60" s="112"/>
      <c r="K60" s="88">
        <v>9149</v>
      </c>
      <c r="L60" s="113"/>
      <c r="M60" s="112">
        <f ca="1">IF(ISNUMBER(INDIRECT("K" &amp; ROW())/INDIRECT("G" &amp; ROW())),INDIRECT("K" &amp; ROW())/INDIRECT("G" &amp; ROW()), " ")</f>
        <v>7.0594135802469138</v>
      </c>
      <c r="N60" s="110" t="s">
        <v>356</v>
      </c>
    </row>
    <row r="61" spans="1:14" ht="26.1" customHeight="1" x14ac:dyDescent="0.2">
      <c r="A61" s="95" t="s">
        <v>195</v>
      </c>
      <c r="B61" s="85"/>
      <c r="C61" s="85"/>
      <c r="D61" s="85"/>
      <c r="E61" s="85"/>
      <c r="F61" s="85"/>
      <c r="G61" s="88">
        <v>18034</v>
      </c>
      <c r="H61" s="112"/>
      <c r="I61" s="112"/>
      <c r="J61" s="112"/>
      <c r="K61" s="88">
        <v>130135</v>
      </c>
      <c r="L61" s="113"/>
      <c r="M61" s="112">
        <f ca="1">IF(ISNUMBER(INDIRECT("K" &amp; ROW())/INDIRECT("G" &amp; ROW())),INDIRECT("K" &amp; ROW())/INDIRECT("G" &amp; ROW()), " ")</f>
        <v>7.2160918265498504</v>
      </c>
      <c r="N61" s="110" t="s">
        <v>356</v>
      </c>
    </row>
    <row r="62" spans="1:14" ht="26.1" customHeight="1" x14ac:dyDescent="0.2">
      <c r="A62" s="95" t="s">
        <v>228</v>
      </c>
      <c r="B62" s="85"/>
      <c r="C62" s="85"/>
      <c r="D62" s="85"/>
      <c r="E62" s="85"/>
      <c r="F62" s="85"/>
      <c r="G62" s="88">
        <v>56635</v>
      </c>
      <c r="H62" s="112"/>
      <c r="I62" s="112"/>
      <c r="J62" s="112"/>
      <c r="K62" s="88">
        <v>409550</v>
      </c>
      <c r="L62" s="113"/>
      <c r="M62" s="112">
        <f ca="1">IF(ISNUMBER(INDIRECT("K" &amp; ROW())/INDIRECT("G" &amp; ROW())),INDIRECT("K" &amp; ROW())/INDIRECT("G" &amp; ROW()), " ")</f>
        <v>7.2313940143021096</v>
      </c>
      <c r="N62" s="110" t="s">
        <v>356</v>
      </c>
    </row>
    <row r="63" spans="1:14" ht="26.1" customHeight="1" x14ac:dyDescent="0.2">
      <c r="A63" s="95" t="s">
        <v>253</v>
      </c>
      <c r="B63" s="85"/>
      <c r="C63" s="85"/>
      <c r="D63" s="85"/>
      <c r="E63" s="85"/>
      <c r="F63" s="85"/>
      <c r="G63" s="88">
        <v>6566</v>
      </c>
      <c r="H63" s="112"/>
      <c r="I63" s="112"/>
      <c r="J63" s="112"/>
      <c r="K63" s="88">
        <v>48430</v>
      </c>
      <c r="L63" s="113"/>
      <c r="M63" s="112">
        <f ca="1">IF(ISNUMBER(INDIRECT("K" &amp; ROW())/INDIRECT("G" &amp; ROW())),INDIRECT("K" &amp; ROW())/INDIRECT("G" &amp; ROW()), " ")</f>
        <v>7.3758757234236976</v>
      </c>
      <c r="N63" s="110" t="s">
        <v>356</v>
      </c>
    </row>
    <row r="64" spans="1:14" x14ac:dyDescent="0.2">
      <c r="A64" s="95" t="s">
        <v>99</v>
      </c>
      <c r="B64" s="85"/>
      <c r="C64" s="85"/>
      <c r="D64" s="85"/>
      <c r="E64" s="85"/>
      <c r="F64" s="85"/>
      <c r="G64" s="88">
        <v>101408</v>
      </c>
      <c r="H64" s="112"/>
      <c r="I64" s="112"/>
      <c r="J64" s="112"/>
      <c r="K64" s="88">
        <v>734744</v>
      </c>
      <c r="L64" s="113"/>
      <c r="M64" s="112">
        <f ca="1">IF(ISNUMBER(INDIRECT("K" &amp; ROW())/INDIRECT("G" &amp; ROW())),INDIRECT("K" &amp; ROW())/INDIRECT("G" &amp; ROW()), " ")</f>
        <v>7.2454244241085517</v>
      </c>
      <c r="N64" s="110" t="s">
        <v>356</v>
      </c>
    </row>
    <row r="65" spans="1:14" x14ac:dyDescent="0.2">
      <c r="A65" s="95" t="s">
        <v>264</v>
      </c>
      <c r="B65" s="85"/>
      <c r="C65" s="85"/>
      <c r="D65" s="85"/>
      <c r="E65" s="85"/>
      <c r="F65" s="85"/>
      <c r="G65" s="88">
        <v>20281.599999999999</v>
      </c>
      <c r="H65" s="112"/>
      <c r="I65" s="112"/>
      <c r="J65" s="112"/>
      <c r="K65" s="88">
        <v>146948.79999999999</v>
      </c>
      <c r="L65" s="113"/>
      <c r="M65" s="112">
        <f ca="1">IF(ISNUMBER(INDIRECT("K" &amp; ROW())/INDIRECT("G" &amp; ROW())),INDIRECT("K" &amp; ROW())/INDIRECT("G" &amp; ROW()), " ")</f>
        <v>7.2454244241085517</v>
      </c>
      <c r="N65" s="110" t="s">
        <v>356</v>
      </c>
    </row>
    <row r="66" spans="1:14" x14ac:dyDescent="0.2">
      <c r="A66" s="96" t="s">
        <v>265</v>
      </c>
      <c r="B66" s="97"/>
      <c r="C66" s="97"/>
      <c r="D66" s="97"/>
      <c r="E66" s="97"/>
      <c r="F66" s="97"/>
      <c r="G66" s="98">
        <v>121689.60000000001</v>
      </c>
      <c r="H66" s="120"/>
      <c r="I66" s="120"/>
      <c r="J66" s="120"/>
      <c r="K66" s="98">
        <v>881692.8</v>
      </c>
      <c r="L66" s="121"/>
      <c r="M66" s="120">
        <f ca="1">IF(ISNUMBER(INDIRECT("K" &amp; ROW())/INDIRECT("G" &amp; ROW())),INDIRECT("K" &amp; ROW())/INDIRECT("G" &amp; ROW()), " ")</f>
        <v>7.2454244241085517</v>
      </c>
      <c r="N66" s="122" t="s">
        <v>356</v>
      </c>
    </row>
    <row r="67" spans="1:14" x14ac:dyDescent="0.2">
      <c r="A67" s="9"/>
      <c r="B67" s="42"/>
      <c r="C67" s="22"/>
      <c r="D67" s="43"/>
      <c r="E67" s="43"/>
      <c r="F67" s="44"/>
      <c r="G67" s="24"/>
      <c r="H67" s="44"/>
      <c r="I67" s="44"/>
      <c r="J67" s="44"/>
      <c r="K67" s="24"/>
      <c r="L67" s="45"/>
      <c r="M67" s="44"/>
      <c r="N67" s="46"/>
    </row>
    <row r="68" spans="1:14" x14ac:dyDescent="0.2">
      <c r="A68" s="27"/>
      <c r="G68" s="47"/>
      <c r="H68" s="48"/>
      <c r="I68" s="48"/>
      <c r="J68" s="48"/>
      <c r="K68" s="47"/>
      <c r="L68" s="49"/>
      <c r="M68" s="47"/>
      <c r="N68" s="27"/>
    </row>
    <row r="69" spans="1:14" x14ac:dyDescent="0.2">
      <c r="A69" s="2"/>
      <c r="B69" s="3"/>
      <c r="C69" s="3"/>
      <c r="D69" s="3"/>
      <c r="E69" s="3"/>
      <c r="F69" s="3"/>
      <c r="G69" s="3"/>
      <c r="H69" s="3"/>
      <c r="I69" s="3"/>
      <c r="J69" s="3"/>
      <c r="K69" s="3"/>
      <c r="L69" s="50"/>
      <c r="M69" s="3"/>
      <c r="N69" s="3"/>
    </row>
    <row r="70" spans="1:14" x14ac:dyDescent="0.2">
      <c r="A70" s="53" t="s">
        <v>40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50"/>
      <c r="M70" s="3"/>
      <c r="N70" s="3"/>
    </row>
    <row r="71" spans="1:14" x14ac:dyDescent="0.2">
      <c r="A71" s="28"/>
      <c r="B71" s="3"/>
      <c r="C71" s="3"/>
      <c r="D71" s="3"/>
      <c r="E71" s="3"/>
      <c r="F71" s="3"/>
      <c r="G71" s="3"/>
      <c r="H71" s="3"/>
      <c r="I71" s="3"/>
      <c r="J71" s="3"/>
      <c r="K71" s="3"/>
      <c r="L71" s="50"/>
      <c r="M71" s="3"/>
      <c r="N71" s="3"/>
    </row>
    <row r="72" spans="1:14" x14ac:dyDescent="0.2">
      <c r="A72" s="53" t="s">
        <v>41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50"/>
      <c r="M72" s="3"/>
      <c r="N72" s="3"/>
    </row>
  </sheetData>
  <mergeCells count="51">
    <mergeCell ref="A61:F61"/>
    <mergeCell ref="A62:F62"/>
    <mergeCell ref="A63:F63"/>
    <mergeCell ref="A64:F64"/>
    <mergeCell ref="A65:F65"/>
    <mergeCell ref="A66:F66"/>
    <mergeCell ref="A55:F55"/>
    <mergeCell ref="A56:F56"/>
    <mergeCell ref="A57:F57"/>
    <mergeCell ref="A58:F58"/>
    <mergeCell ref="A59:F59"/>
    <mergeCell ref="A60:F60"/>
    <mergeCell ref="A49:F49"/>
    <mergeCell ref="A50:F50"/>
    <mergeCell ref="A51:F51"/>
    <mergeCell ref="A52:F52"/>
    <mergeCell ref="A53:F53"/>
    <mergeCell ref="A54:F54"/>
    <mergeCell ref="A24:N24"/>
    <mergeCell ref="A25:N25"/>
    <mergeCell ref="A32:N32"/>
    <mergeCell ref="A38:N38"/>
    <mergeCell ref="A47:F47"/>
    <mergeCell ref="A48:F48"/>
    <mergeCell ref="A5:N5"/>
    <mergeCell ref="A6:N6"/>
    <mergeCell ref="A7:N7"/>
    <mergeCell ref="A8:N8"/>
    <mergeCell ref="G10:I10"/>
    <mergeCell ref="G11:H11"/>
    <mergeCell ref="J11:K11"/>
    <mergeCell ref="G14:H14"/>
    <mergeCell ref="J10:M10"/>
    <mergeCell ref="G12:H12"/>
    <mergeCell ref="J12:K12"/>
    <mergeCell ref="G13:H13"/>
    <mergeCell ref="J13:K13"/>
    <mergeCell ref="J14:K14"/>
    <mergeCell ref="M20:M22"/>
    <mergeCell ref="N20:N22"/>
    <mergeCell ref="D21:D22"/>
    <mergeCell ref="H21:I21"/>
    <mergeCell ref="J21:K21"/>
    <mergeCell ref="F20:G21"/>
    <mergeCell ref="H20:K20"/>
    <mergeCell ref="G15:H15"/>
    <mergeCell ref="J15:K15"/>
    <mergeCell ref="A20:A22"/>
    <mergeCell ref="B20:B22"/>
    <mergeCell ref="C20:C22"/>
    <mergeCell ref="E20:E2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Уварова Дарья Ильинична</dc:creator>
  <cp:lastModifiedBy>Уварова Дарья Ильинична</cp:lastModifiedBy>
  <cp:lastPrinted>2019-05-21T07:00:16Z</cp:lastPrinted>
  <dcterms:created xsi:type="dcterms:W3CDTF">2003-01-28T12:33:10Z</dcterms:created>
  <dcterms:modified xsi:type="dcterms:W3CDTF">2019-05-21T07:08:59Z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